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897"/>
  </bookViews>
  <sheets>
    <sheet name="فصل دو" sheetId="1" r:id="rId1"/>
    <sheet name="فصل سه" sheetId="28" r:id="rId2"/>
    <sheet name="فصل شش " sheetId="6" r:id="rId3"/>
    <sheet name="فصل هفت" sheetId="5" r:id="rId4"/>
    <sheet name="فصل هشت" sheetId="2" r:id="rId5"/>
    <sheet name="فصل ده" sheetId="14" r:id="rId6"/>
    <sheet name="فصل یازده" sheetId="16" r:id="rId7"/>
    <sheet name="فصل سیزده" sheetId="17" r:id="rId8"/>
    <sheet name="فصل چهارده" sheetId="22" r:id="rId9"/>
    <sheet name="فصل شانزدهم" sheetId="24" r:id="rId10"/>
    <sheet name="فصل هجده" sheetId="18" r:id="rId11"/>
    <sheet name="فصل بیست" sheetId="19" r:id="rId12"/>
    <sheet name="فصل بیست و یک" sheetId="20" r:id="rId13"/>
    <sheet name="فصل بیست و دو" sheetId="21" r:id="rId14"/>
    <sheet name="فصل بیست و سه" sheetId="23" r:id="rId15"/>
    <sheet name="فصل بیست و چهار" sheetId="25" r:id="rId16"/>
    <sheet name="فصل بیست و پنجم" sheetId="26" r:id="rId17"/>
    <sheet name="فصل بیست و هشت" sheetId="27" r:id="rId18"/>
  </sheets>
  <calcPr calcId="152511"/>
</workbook>
</file>

<file path=xl/calcChain.xml><?xml version="1.0" encoding="utf-8"?>
<calcChain xmlns="http://schemas.openxmlformats.org/spreadsheetml/2006/main">
  <c r="L4" i="1" l="1"/>
  <c r="L4" i="28" l="1"/>
  <c r="I4" i="21" l="1"/>
  <c r="G17" i="26" l="1"/>
  <c r="G16" i="26"/>
  <c r="G12" i="26"/>
  <c r="G11" i="26"/>
  <c r="H11" i="26" s="1"/>
  <c r="G6" i="26"/>
  <c r="G5" i="26"/>
  <c r="H16" i="26" l="1"/>
  <c r="H5" i="26"/>
  <c r="H377" i="5"/>
  <c r="H376" i="5"/>
  <c r="J376" i="5" s="1"/>
  <c r="G4" i="25" l="1"/>
  <c r="H10" i="24" l="1"/>
  <c r="H9" i="24"/>
  <c r="H8" i="24"/>
  <c r="H7" i="24"/>
  <c r="H6" i="24"/>
  <c r="H5" i="24"/>
  <c r="I4" i="24" s="1"/>
  <c r="I369" i="5" l="1"/>
  <c r="I368" i="5"/>
  <c r="I367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5" i="5"/>
  <c r="J334" i="5" s="1"/>
  <c r="I344" i="5"/>
  <c r="I343" i="5"/>
  <c r="I342" i="5"/>
  <c r="I341" i="5"/>
  <c r="I340" i="5"/>
  <c r="I339" i="5"/>
  <c r="I338" i="5"/>
  <c r="I337" i="5"/>
  <c r="I336" i="5"/>
  <c r="I335" i="5"/>
  <c r="I334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J300" i="5" s="1"/>
  <c r="I301" i="5"/>
  <c r="I300" i="5"/>
  <c r="I296" i="5"/>
  <c r="J281" i="5" s="1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H5" i="22"/>
  <c r="J367" i="5" l="1"/>
  <c r="J319" i="5"/>
  <c r="J349" i="5"/>
  <c r="F48" i="16"/>
  <c r="F5" i="19" l="1"/>
  <c r="F44" i="18" l="1"/>
  <c r="I35" i="18" l="1"/>
  <c r="I34" i="18"/>
  <c r="I33" i="18"/>
  <c r="I32" i="18"/>
  <c r="I31" i="18"/>
  <c r="I30" i="18"/>
  <c r="I29" i="18"/>
  <c r="K29" i="18" l="1"/>
  <c r="H23" i="18"/>
  <c r="H22" i="18"/>
  <c r="H21" i="18"/>
  <c r="H20" i="18"/>
  <c r="H19" i="18"/>
  <c r="H18" i="18"/>
  <c r="H17" i="18"/>
  <c r="I17" i="18" l="1"/>
  <c r="I11" i="18"/>
  <c r="I10" i="18"/>
  <c r="I9" i="18"/>
  <c r="I8" i="18"/>
  <c r="I7" i="18"/>
  <c r="I6" i="18"/>
  <c r="I5" i="18"/>
  <c r="K5" i="18" l="1"/>
  <c r="G57" i="17"/>
  <c r="H57" i="17" s="1"/>
  <c r="H52" i="17" l="1"/>
  <c r="I52" i="17" s="1"/>
  <c r="H51" i="17"/>
  <c r="I51" i="17" s="1"/>
  <c r="I50" i="17"/>
  <c r="H49" i="17"/>
  <c r="I49" i="17" s="1"/>
  <c r="H48" i="17"/>
  <c r="I48" i="17" s="1"/>
  <c r="J48" i="17" l="1"/>
  <c r="H40" i="17" l="1"/>
  <c r="H39" i="17"/>
  <c r="H38" i="17"/>
  <c r="H37" i="17"/>
  <c r="H36" i="17"/>
  <c r="H35" i="17"/>
  <c r="H34" i="17"/>
  <c r="H33" i="17"/>
  <c r="H32" i="17"/>
  <c r="L31" i="17"/>
  <c r="H31" i="17"/>
  <c r="H26" i="17" l="1"/>
  <c r="H25" i="17"/>
  <c r="H24" i="17"/>
  <c r="H23" i="17"/>
  <c r="H22" i="17"/>
  <c r="H21" i="17"/>
  <c r="H20" i="17"/>
  <c r="I20" i="17" s="1"/>
  <c r="H19" i="17"/>
  <c r="I19" i="17" s="1"/>
  <c r="H18" i="17"/>
  <c r="J18" i="17" l="1"/>
  <c r="I18" i="17"/>
  <c r="G13" i="17" l="1"/>
  <c r="G12" i="17"/>
  <c r="G11" i="17"/>
  <c r="G10" i="17"/>
  <c r="G9" i="17"/>
  <c r="G8" i="17"/>
  <c r="J8" i="17" s="1"/>
  <c r="G7" i="17"/>
  <c r="J7" i="17" s="1"/>
  <c r="G6" i="17"/>
  <c r="J6" i="17" s="1"/>
  <c r="G5" i="17"/>
  <c r="J5" i="17" s="1"/>
  <c r="K5" i="17" l="1"/>
  <c r="K40" i="16"/>
  <c r="I40" i="16"/>
  <c r="K39" i="16"/>
  <c r="I39" i="16"/>
  <c r="K38" i="16"/>
  <c r="I38" i="16"/>
  <c r="K37" i="16"/>
  <c r="I37" i="16"/>
  <c r="K36" i="16"/>
  <c r="I36" i="16"/>
  <c r="I35" i="16"/>
  <c r="K35" i="16" s="1"/>
  <c r="I34" i="16"/>
  <c r="K34" i="16" s="1"/>
  <c r="L33" i="16" l="1"/>
  <c r="I29" i="16"/>
  <c r="I28" i="16"/>
  <c r="I27" i="16"/>
  <c r="I26" i="16"/>
  <c r="I25" i="16"/>
  <c r="I24" i="16"/>
  <c r="I23" i="16"/>
  <c r="L22" i="16" s="1"/>
  <c r="K18" i="16" l="1"/>
  <c r="I18" i="16"/>
  <c r="K17" i="16"/>
  <c r="I17" i="16"/>
  <c r="I16" i="16"/>
  <c r="K16" i="16" s="1"/>
  <c r="L15" i="16" s="1"/>
  <c r="K11" i="16" l="1"/>
  <c r="I11" i="16"/>
  <c r="K10" i="16"/>
  <c r="I10" i="16"/>
  <c r="K9" i="16"/>
  <c r="I9" i="16"/>
  <c r="K8" i="16"/>
  <c r="I8" i="16"/>
  <c r="K7" i="16"/>
  <c r="I7" i="16"/>
  <c r="I6" i="16"/>
  <c r="K6" i="16" s="1"/>
  <c r="I5" i="16"/>
  <c r="K5" i="16" s="1"/>
  <c r="L4" i="16" l="1"/>
  <c r="I172" i="2"/>
  <c r="I168" i="2"/>
  <c r="I164" i="2"/>
  <c r="I160" i="2"/>
  <c r="I156" i="2"/>
  <c r="I152" i="2"/>
  <c r="I148" i="2"/>
  <c r="I144" i="2"/>
  <c r="I140" i="2"/>
  <c r="I136" i="2"/>
  <c r="I132" i="2"/>
  <c r="I128" i="2"/>
  <c r="I124" i="2"/>
  <c r="I120" i="2"/>
  <c r="I116" i="2"/>
  <c r="I112" i="2"/>
  <c r="I108" i="2"/>
  <c r="I104" i="2"/>
  <c r="I100" i="2"/>
  <c r="I96" i="2"/>
  <c r="I92" i="2"/>
  <c r="I88" i="2"/>
  <c r="I84" i="2"/>
  <c r="I80" i="2"/>
  <c r="I76" i="2"/>
  <c r="I72" i="2"/>
  <c r="I65" i="2"/>
  <c r="J65" i="2" s="1"/>
  <c r="I61" i="2"/>
  <c r="J61" i="2" s="1"/>
  <c r="I60" i="2"/>
  <c r="J60" i="2" s="1"/>
  <c r="I59" i="2"/>
  <c r="J59" i="2" s="1"/>
  <c r="J58" i="2"/>
  <c r="I58" i="2"/>
  <c r="I57" i="2"/>
  <c r="J57" i="2" s="1"/>
  <c r="I56" i="2"/>
  <c r="J56" i="2" s="1"/>
  <c r="I52" i="2"/>
  <c r="J52" i="2" s="1"/>
  <c r="I51" i="2"/>
  <c r="J51" i="2" s="1"/>
  <c r="I50" i="2"/>
  <c r="J50" i="2" s="1"/>
  <c r="I49" i="2"/>
  <c r="J49" i="2" s="1"/>
  <c r="I48" i="2"/>
  <c r="J48" i="2" s="1"/>
  <c r="J47" i="2"/>
  <c r="I47" i="2"/>
  <c r="I43" i="2"/>
  <c r="J43" i="2" s="1"/>
  <c r="I42" i="2"/>
  <c r="J42" i="2" s="1"/>
  <c r="I41" i="2"/>
  <c r="J41" i="2" s="1"/>
  <c r="I40" i="2"/>
  <c r="J40" i="2" s="1"/>
  <c r="I39" i="2"/>
  <c r="J39" i="2" s="1"/>
  <c r="I38" i="2"/>
  <c r="J38" i="2" s="1"/>
  <c r="I34" i="2"/>
  <c r="J34" i="2" s="1"/>
  <c r="J33" i="2"/>
  <c r="I33" i="2"/>
  <c r="I32" i="2"/>
  <c r="J32" i="2" s="1"/>
  <c r="I31" i="2"/>
  <c r="J31" i="2" s="1"/>
  <c r="I30" i="2"/>
  <c r="J30" i="2" s="1"/>
  <c r="I29" i="2"/>
  <c r="J29" i="2" s="1"/>
  <c r="K29" i="2" s="1"/>
  <c r="I25" i="2"/>
  <c r="J25" i="2" s="1"/>
  <c r="I24" i="2"/>
  <c r="J24" i="2" s="1"/>
  <c r="I23" i="2"/>
  <c r="J23" i="2" s="1"/>
  <c r="J22" i="2"/>
  <c r="I22" i="2"/>
  <c r="I21" i="2"/>
  <c r="J21" i="2" s="1"/>
  <c r="I20" i="2"/>
  <c r="J20" i="2" s="1"/>
  <c r="H273" i="5"/>
  <c r="H272" i="5"/>
  <c r="H271" i="5"/>
  <c r="H270" i="5"/>
  <c r="H266" i="5"/>
  <c r="H265" i="5"/>
  <c r="H261" i="5"/>
  <c r="H260" i="5"/>
  <c r="H259" i="5"/>
  <c r="H258" i="5"/>
  <c r="H254" i="5"/>
  <c r="H253" i="5"/>
  <c r="H252" i="5"/>
  <c r="H251" i="5"/>
  <c r="H250" i="5"/>
  <c r="H246" i="5"/>
  <c r="H245" i="5"/>
  <c r="H241" i="5"/>
  <c r="H240" i="5"/>
  <c r="H239" i="5"/>
  <c r="H238" i="5"/>
  <c r="H234" i="5"/>
  <c r="H233" i="5"/>
  <c r="H232" i="5"/>
  <c r="H231" i="5"/>
  <c r="H230" i="5"/>
  <c r="H229" i="5"/>
  <c r="H228" i="5"/>
  <c r="H224" i="5"/>
  <c r="H223" i="5"/>
  <c r="H222" i="5"/>
  <c r="H221" i="5"/>
  <c r="H220" i="5"/>
  <c r="H219" i="5"/>
  <c r="H218" i="5"/>
  <c r="H217" i="5"/>
  <c r="H213" i="5"/>
  <c r="H212" i="5"/>
  <c r="H211" i="5"/>
  <c r="H210" i="5"/>
  <c r="H209" i="5"/>
  <c r="H208" i="5"/>
  <c r="H204" i="5"/>
  <c r="H203" i="5"/>
  <c r="H202" i="5"/>
  <c r="H201" i="5"/>
  <c r="H200" i="5"/>
  <c r="H199" i="5"/>
  <c r="H198" i="5"/>
  <c r="H197" i="5"/>
  <c r="H193" i="5"/>
  <c r="H192" i="5"/>
  <c r="H191" i="5"/>
  <c r="H190" i="5"/>
  <c r="H189" i="5"/>
  <c r="H188" i="5"/>
  <c r="H187" i="5"/>
  <c r="H183" i="5"/>
  <c r="H182" i="5"/>
  <c r="H181" i="5"/>
  <c r="H180" i="5"/>
  <c r="H179" i="5"/>
  <c r="H178" i="5"/>
  <c r="H177" i="5"/>
  <c r="H173" i="5"/>
  <c r="H172" i="5"/>
  <c r="H171" i="5"/>
  <c r="H170" i="5"/>
  <c r="H169" i="5"/>
  <c r="H168" i="5"/>
  <c r="H167" i="5"/>
  <c r="H166" i="5"/>
  <c r="H162" i="5"/>
  <c r="H161" i="5"/>
  <c r="H160" i="5"/>
  <c r="H159" i="5"/>
  <c r="H158" i="5"/>
  <c r="H157" i="5"/>
  <c r="H156" i="5"/>
  <c r="H152" i="5"/>
  <c r="H151" i="5"/>
  <c r="H150" i="5"/>
  <c r="H149" i="5"/>
  <c r="H148" i="5"/>
  <c r="H147" i="5"/>
  <c r="H146" i="5"/>
  <c r="H142" i="5"/>
  <c r="H141" i="5"/>
  <c r="H140" i="5"/>
  <c r="H139" i="5"/>
  <c r="H138" i="5"/>
  <c r="H137" i="5"/>
  <c r="H133" i="5"/>
  <c r="H132" i="5"/>
  <c r="H131" i="5"/>
  <c r="H130" i="5"/>
  <c r="H129" i="5"/>
  <c r="H128" i="5"/>
  <c r="H127" i="5"/>
  <c r="H123" i="5"/>
  <c r="H122" i="5"/>
  <c r="H121" i="5"/>
  <c r="H120" i="5"/>
  <c r="H119" i="5"/>
  <c r="H115" i="5"/>
  <c r="H114" i="5"/>
  <c r="H110" i="5"/>
  <c r="H109" i="5"/>
  <c r="H108" i="5"/>
  <c r="H107" i="5"/>
  <c r="H106" i="5"/>
  <c r="H105" i="5"/>
  <c r="H101" i="5"/>
  <c r="H100" i="5"/>
  <c r="H99" i="5"/>
  <c r="H98" i="5"/>
  <c r="H97" i="5"/>
  <c r="H96" i="5"/>
  <c r="H95" i="5"/>
  <c r="H91" i="5"/>
  <c r="H90" i="5"/>
  <c r="H89" i="5"/>
  <c r="H88" i="5"/>
  <c r="H87" i="5"/>
  <c r="H86" i="5"/>
  <c r="H85" i="5"/>
  <c r="H81" i="5"/>
  <c r="H80" i="5"/>
  <c r="H79" i="5"/>
  <c r="H78" i="5"/>
  <c r="H77" i="5"/>
  <c r="H76" i="5"/>
  <c r="H72" i="5"/>
  <c r="H71" i="5"/>
  <c r="H70" i="5"/>
  <c r="H69" i="5"/>
  <c r="H68" i="5"/>
  <c r="H67" i="5"/>
  <c r="H63" i="5"/>
  <c r="H62" i="5"/>
  <c r="H61" i="5"/>
  <c r="H60" i="5"/>
  <c r="H59" i="5"/>
  <c r="H55" i="5"/>
  <c r="H54" i="5"/>
  <c r="H53" i="5"/>
  <c r="H52" i="5"/>
  <c r="H51" i="5"/>
  <c r="H50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H217" i="6"/>
  <c r="H216" i="6"/>
  <c r="H215" i="6"/>
  <c r="H211" i="6"/>
  <c r="H210" i="6"/>
  <c r="H209" i="6"/>
  <c r="I209" i="6" s="1"/>
  <c r="H205" i="6"/>
  <c r="H204" i="6"/>
  <c r="I204" i="6" s="1"/>
  <c r="H200" i="6"/>
  <c r="H199" i="6"/>
  <c r="H198" i="6"/>
  <c r="H194" i="6"/>
  <c r="H193" i="6"/>
  <c r="H192" i="6"/>
  <c r="I192" i="6" s="1"/>
  <c r="H188" i="6"/>
  <c r="H187" i="6"/>
  <c r="H186" i="6"/>
  <c r="H182" i="6"/>
  <c r="H181" i="6"/>
  <c r="H177" i="6"/>
  <c r="H176" i="6"/>
  <c r="H175" i="6"/>
  <c r="I175" i="6" s="1"/>
  <c r="H171" i="6"/>
  <c r="H170" i="6"/>
  <c r="H169" i="6"/>
  <c r="H165" i="6"/>
  <c r="H164" i="6"/>
  <c r="H163" i="6"/>
  <c r="H159" i="6"/>
  <c r="H158" i="6"/>
  <c r="H157" i="6"/>
  <c r="H153" i="6"/>
  <c r="H152" i="6"/>
  <c r="H151" i="6"/>
  <c r="I151" i="6" s="1"/>
  <c r="H147" i="6"/>
  <c r="H146" i="6"/>
  <c r="H145" i="6"/>
  <c r="H141" i="6"/>
  <c r="H140" i="6"/>
  <c r="H139" i="6"/>
  <c r="H135" i="6"/>
  <c r="H134" i="6"/>
  <c r="H133" i="6"/>
  <c r="H129" i="6"/>
  <c r="H128" i="6"/>
  <c r="H127" i="6"/>
  <c r="I127" i="6" s="1"/>
  <c r="H123" i="6"/>
  <c r="H122" i="6"/>
  <c r="H121" i="6"/>
  <c r="H117" i="6"/>
  <c r="H116" i="6"/>
  <c r="H112" i="6"/>
  <c r="H108" i="6"/>
  <c r="H107" i="6"/>
  <c r="H106" i="6"/>
  <c r="H102" i="6"/>
  <c r="H101" i="6"/>
  <c r="H100" i="6"/>
  <c r="I100" i="6" s="1"/>
  <c r="H96" i="6"/>
  <c r="H95" i="6"/>
  <c r="H94" i="6"/>
  <c r="H90" i="6"/>
  <c r="H89" i="6"/>
  <c r="H88" i="6"/>
  <c r="H84" i="6"/>
  <c r="H83" i="6"/>
  <c r="I83" i="6" s="1"/>
  <c r="H79" i="6"/>
  <c r="H78" i="6"/>
  <c r="I78" i="6" s="1"/>
  <c r="H74" i="6"/>
  <c r="H73" i="6"/>
  <c r="I73" i="6" s="1"/>
  <c r="H66" i="6"/>
  <c r="I66" i="6" s="1"/>
  <c r="H62" i="6"/>
  <c r="I62" i="6" s="1"/>
  <c r="H61" i="6"/>
  <c r="I61" i="6" s="1"/>
  <c r="H60" i="6"/>
  <c r="I60" i="6" s="1"/>
  <c r="H59" i="6"/>
  <c r="I59" i="6" s="1"/>
  <c r="H58" i="6"/>
  <c r="I58" i="6" s="1"/>
  <c r="H57" i="6"/>
  <c r="I57" i="6" s="1"/>
  <c r="H53" i="6"/>
  <c r="I53" i="6" s="1"/>
  <c r="H52" i="6"/>
  <c r="I52" i="6" s="1"/>
  <c r="H51" i="6"/>
  <c r="I51" i="6" s="1"/>
  <c r="H50" i="6"/>
  <c r="I50" i="6" s="1"/>
  <c r="H49" i="6"/>
  <c r="I49" i="6" s="1"/>
  <c r="H48" i="6"/>
  <c r="I48" i="6" s="1"/>
  <c r="H44" i="6"/>
  <c r="I44" i="6" s="1"/>
  <c r="H43" i="6"/>
  <c r="I43" i="6" s="1"/>
  <c r="H42" i="6"/>
  <c r="I42" i="6" s="1"/>
  <c r="H41" i="6"/>
  <c r="I41" i="6" s="1"/>
  <c r="H40" i="6"/>
  <c r="I40" i="6" s="1"/>
  <c r="H39" i="6"/>
  <c r="I39" i="6" s="1"/>
  <c r="J39" i="6" s="1"/>
  <c r="H35" i="6"/>
  <c r="I35" i="6" s="1"/>
  <c r="H34" i="6"/>
  <c r="I34" i="6" s="1"/>
  <c r="H33" i="6"/>
  <c r="I33" i="6" s="1"/>
  <c r="H32" i="6"/>
  <c r="I32" i="6" s="1"/>
  <c r="H31" i="6"/>
  <c r="I31" i="6" s="1"/>
  <c r="H30" i="6"/>
  <c r="I30" i="6" s="1"/>
  <c r="H26" i="6"/>
  <c r="I26" i="6" s="1"/>
  <c r="H25" i="6"/>
  <c r="I25" i="6" s="1"/>
  <c r="H24" i="6"/>
  <c r="I24" i="6" s="1"/>
  <c r="H23" i="6"/>
  <c r="I23" i="6" s="1"/>
  <c r="H22" i="6"/>
  <c r="I22" i="6" s="1"/>
  <c r="H21" i="6"/>
  <c r="I21" i="6" s="1"/>
  <c r="J21" i="6" s="1"/>
  <c r="J57" i="6" l="1"/>
  <c r="I94" i="6"/>
  <c r="I121" i="6"/>
  <c r="I145" i="6"/>
  <c r="I169" i="6"/>
  <c r="I186" i="6"/>
  <c r="J28" i="5"/>
  <c r="K56" i="2"/>
  <c r="J48" i="6"/>
  <c r="I88" i="6"/>
  <c r="I139" i="6"/>
  <c r="I163" i="6"/>
  <c r="K38" i="2"/>
  <c r="K47" i="2"/>
  <c r="J30" i="6"/>
  <c r="I106" i="6"/>
  <c r="I116" i="6"/>
  <c r="I133" i="6"/>
  <c r="I157" i="6"/>
  <c r="I181" i="6"/>
  <c r="I198" i="6"/>
  <c r="I215" i="6"/>
  <c r="K20" i="2"/>
  <c r="H33" i="14"/>
  <c r="H32" i="14"/>
  <c r="H31" i="14"/>
  <c r="H30" i="14"/>
  <c r="H29" i="14"/>
  <c r="H28" i="14"/>
  <c r="H25" i="14"/>
  <c r="H24" i="14"/>
  <c r="H23" i="14"/>
  <c r="H22" i="14"/>
  <c r="H21" i="14"/>
  <c r="H20" i="14"/>
  <c r="H17" i="14"/>
  <c r="H16" i="14"/>
  <c r="H15" i="14"/>
  <c r="H14" i="14"/>
  <c r="H13" i="14"/>
  <c r="H12" i="14"/>
  <c r="H9" i="14"/>
  <c r="H8" i="14"/>
  <c r="H7" i="14"/>
  <c r="H6" i="14"/>
  <c r="H5" i="14"/>
  <c r="I4" i="14" l="1"/>
  <c r="I14" i="6"/>
  <c r="I13" i="6"/>
  <c r="I12" i="6"/>
  <c r="I11" i="6"/>
  <c r="I10" i="6"/>
  <c r="I9" i="6"/>
  <c r="I8" i="6"/>
  <c r="I7" i="6"/>
  <c r="I6" i="6"/>
  <c r="I5" i="6"/>
  <c r="K4" i="6" l="1"/>
  <c r="J21" i="5"/>
  <c r="K21" i="5" s="1"/>
  <c r="J20" i="5"/>
  <c r="K20" i="5" s="1"/>
  <c r="J19" i="5"/>
  <c r="K19" i="5" s="1"/>
  <c r="J18" i="5"/>
  <c r="K18" i="5" s="1"/>
  <c r="J17" i="5"/>
  <c r="K17" i="5" s="1"/>
  <c r="J16" i="5"/>
  <c r="K16" i="5" s="1"/>
  <c r="J15" i="5"/>
  <c r="K15" i="5" s="1"/>
  <c r="J14" i="5"/>
  <c r="K14" i="5" s="1"/>
  <c r="J13" i="5"/>
  <c r="K13" i="5" s="1"/>
  <c r="J12" i="5"/>
  <c r="K12" i="5" s="1"/>
  <c r="J11" i="5"/>
  <c r="K11" i="5" s="1"/>
  <c r="J10" i="5"/>
  <c r="K10" i="5" s="1"/>
  <c r="J9" i="5"/>
  <c r="K9" i="5" s="1"/>
  <c r="J8" i="5"/>
  <c r="K8" i="5" s="1"/>
  <c r="J7" i="5"/>
  <c r="K7" i="5" s="1"/>
  <c r="J6" i="5"/>
  <c r="K6" i="5" s="1"/>
  <c r="J5" i="5"/>
  <c r="K5" i="5" s="1"/>
  <c r="J4" i="5"/>
  <c r="K4" i="5" s="1"/>
  <c r="L4" i="5" l="1"/>
  <c r="J5" i="2"/>
  <c r="K5" i="2" s="1"/>
  <c r="J6" i="2"/>
  <c r="K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L4" i="2" l="1"/>
</calcChain>
</file>

<file path=xl/sharedStrings.xml><?xml version="1.0" encoding="utf-8"?>
<sst xmlns="http://schemas.openxmlformats.org/spreadsheetml/2006/main" count="2405" uniqueCount="422">
  <si>
    <t>ردیف</t>
  </si>
  <si>
    <t>شماره فهرست بها</t>
  </si>
  <si>
    <t>شرح عملیات و جزییات قسمت های کار</t>
  </si>
  <si>
    <t>تعداد</t>
  </si>
  <si>
    <t>طول</t>
  </si>
  <si>
    <t xml:space="preserve">عرض </t>
  </si>
  <si>
    <t>ارتفاع یا ضخامت یا وزن واحد</t>
  </si>
  <si>
    <t>واحد</t>
  </si>
  <si>
    <t>سطح یا طول</t>
  </si>
  <si>
    <t>حجم</t>
  </si>
  <si>
    <t>جمع</t>
  </si>
  <si>
    <t>جمع کل</t>
  </si>
  <si>
    <t>خاک برداری یا گودبرداری در زمین های سخت با هر وسیله، حمل مواد حاصل از خا کبرداری تا فاصله ٢٠ 
متر از مرکز ثقل برداشت و توده کردن آن.</t>
  </si>
  <si>
    <t>متر مکعب</t>
  </si>
  <si>
    <t>چاه کنی</t>
  </si>
  <si>
    <t>کوبیدن و آبپاشی</t>
  </si>
  <si>
    <t>متر مربع</t>
  </si>
  <si>
    <t>پی کنی با دست F1</t>
  </si>
  <si>
    <t>پی کنی  با دست F2-A</t>
  </si>
  <si>
    <t>پی کنی  با دست F2-B</t>
  </si>
  <si>
    <t>پی کنی  با دست F2-C</t>
  </si>
  <si>
    <t>پی کنی  با دست T-B-1</t>
  </si>
  <si>
    <t>پی کنی  با دست T-B-2</t>
  </si>
  <si>
    <t>پی کنی  با دست T-B-3</t>
  </si>
  <si>
    <t>پی کنی  با دست T-B-4</t>
  </si>
  <si>
    <t>پی کنی  با دست T-B-5</t>
  </si>
  <si>
    <t>حمل خاک با هر وسیله دستی تا 50 متر</t>
  </si>
  <si>
    <t>حمل خاک بیش از 500m</t>
  </si>
  <si>
    <t>متر/مترمکعب</t>
  </si>
  <si>
    <t xml:space="preserve">تهیه و اجرای بتن با شن و ماسه طبیعی یا شکسته ، با150 کیلوگرم سیمان در متر مکعب </t>
  </si>
  <si>
    <t>محور F1</t>
  </si>
  <si>
    <t>مترمکعب</t>
  </si>
  <si>
    <t>محور F2-A</t>
  </si>
  <si>
    <t>محور F2-B</t>
  </si>
  <si>
    <t>محور F2-C</t>
  </si>
  <si>
    <t>محور T-B-1</t>
  </si>
  <si>
    <t>محور T-B-2</t>
  </si>
  <si>
    <t>محور T-B-3</t>
  </si>
  <si>
    <t>محور T-B-4</t>
  </si>
  <si>
    <t>محور T-B-5</t>
  </si>
  <si>
    <t>تهیه  و نصبنایلون به وزن حدود 150 گرم در متر مربع ، برای اطراف بتن و یا کار های مشابه آن که ناییلون الزاما در کار باقی بماند.</t>
  </si>
  <si>
    <t>نایلونگذاری F1</t>
  </si>
  <si>
    <t>مترمربع</t>
  </si>
  <si>
    <t>نایلونگذاری F2</t>
  </si>
  <si>
    <t>نایلون گذاری T-B-1</t>
  </si>
  <si>
    <t>نایلون گذاری T-B-2</t>
  </si>
  <si>
    <t>نایلونگذاری T-B-3</t>
  </si>
  <si>
    <t>نایلونگذاری T-B-4</t>
  </si>
  <si>
    <t>نایلونگذلری T-B-5</t>
  </si>
  <si>
    <t>شماره ردیف</t>
  </si>
  <si>
    <t>قطر میلگرد</t>
  </si>
  <si>
    <t>تعدادمیلگردهای مشابه</t>
  </si>
  <si>
    <t>وزن واحد</t>
  </si>
  <si>
    <t>طول کل</t>
  </si>
  <si>
    <t>وزن کل</t>
  </si>
  <si>
    <t>تهیه ، بریدن، خم کردن و کار گذاشتن میلگرد آجدار از نوع AIII به قطر 12-18میلی متر برای بتن مسلح با سیم پیچی لازم آرماتور های عرضی F1</t>
  </si>
  <si>
    <t>متر</t>
  </si>
  <si>
    <t>تهیه ، بریدن، خم کردن و کار گذاشتن میلگرد آجدار از نوع AIII به قطر 20میلی متر یا بیشتر برای بتن مسلح با سیم پیچی لازم آرماتور های طولی F1</t>
  </si>
  <si>
    <t>تهیه ، بریدن، خم کردن و کار گذاشتن میلگرد آجدار از نوع AIII به قطر 20 میلی متر یا بیشتر برای بتن مسلح با سیم پیچی لازم آرماتور های عرضی F2-A</t>
  </si>
  <si>
    <t>تهیه ، بریدن، خم کردن و کار گذاشتن میلگرد آجدار از نوع AIII به قطر 20میلی متر یا بیشتر برای بتن مسلح با سیم پیچی لازم آرماتور های طولی F2-A</t>
  </si>
  <si>
    <t>تهیه ، بریدن، خم کردن و کار گذاشتن میلگرد آجدار از نوع AIII به قطر 20 میلی متر یا بیشتر برای بتن مسلح با سیم پیچی لازم آرماتور های عرضی F2-B</t>
  </si>
  <si>
    <t>تهیه ، بریدن، خم کردن و کار گذاشتن میلگرد آجدار از نوع AIII به قطر 20میلی متر یا بیشتر برای بتن مسلح با سیم پیچی لازم آرماتور های طولی F2-B</t>
  </si>
  <si>
    <t>تهیه ، بریدن، خم کردن و کار گذاشتن میلگرد آجدار از نوع AIII به قطر 20 میلی متر یا بیشتر برای بتن مسلح با سیم پیچی لازم آرماتور های عرضی F2-C</t>
  </si>
  <si>
    <t>تهیه ، بریدن، خم کردن و کار گذاشتن میلگرد آجدار از نوع AIII به قطر 20میلی متر یا بیشتر برای بتن مسلح با سیم پیچی لازم آرماتور های طولی F2-C</t>
  </si>
  <si>
    <t>تهیه ، بریدن، خم کردن و کار گذاشتن میلگرد آجدار از نوع AIII به قطر 10میلی متر برای بتن مسلح با سیم پیچی لازم آرماتور های عرضی T-B-1</t>
  </si>
  <si>
    <t>تهیه ، بریدن، خم کردن و کار گذاشتن میلگرد آجدار از نوع AIII به قطر 12-18میلی متر برای بتن مسلح با سیم پیچی لازم آرماتور های طولی T-B-1</t>
  </si>
  <si>
    <t>تهیه ، بریدن، خم کردن و کار گذاشتن میلگرد آجدار از نوع AIII به قطر 10میلی متر برای بتن مسلح با سیم پیچی لازم آرماتور های عرضی T-B-2</t>
  </si>
  <si>
    <t>تهیه ، بریدن، خم کردن و کار گذاشتن میلگرد آجدار از نوع AIII به قطر 12-18میلی متر برای بتن مسلح با سیم پیچی لازم آرماتور های طولی T-B-2</t>
  </si>
  <si>
    <t>تهیه ، بریدن، خم کردن و کار گذاشتن میلگرد آجدار از نوع AIII به قطر 10میلی متر برای بتن مسلح با سیم پیچی لازم آرماتور های عرضی T-B-3</t>
  </si>
  <si>
    <t>تهیه ، بریدن، خم کردن و کار گذاشتن میلگرد آجدار از نوع AIII به قطر 12-18میلی متر برای بتن مسلح با سیم پیچی لازم آرماتور های طولی T-B-3</t>
  </si>
  <si>
    <t>تهیه ، بریدن، خم کردن و کار گذاشتن میلگرد آجدار از نوع AIII به قطر 10میلی متر برای بتن مسلح با سیم پیچی لازم آرماتور های عرضی T-B-4</t>
  </si>
  <si>
    <t>تهیه ، بریدن، خم کردن و کار گذاشتن میلگرد آجدار از نوع AIII به قطر 12-18میلی متر برای بتن مسلح با سیم پیچی لازم آرماتور های طولی T-B-4</t>
  </si>
  <si>
    <t>تهیه ، بریدن، خم کردن و کار گذاشتن میلگرد آجدار از نوع AIII به قطر 10میلی متر برای بتن مسلح با سیم پیچی لازم آرماتور های عرضی T-B-5</t>
  </si>
  <si>
    <t>تهیه ، بریدن، خم کردن و کار گذاشتن میلگرد آجدار از نوع AIII به قطر 12-18میلی متر برای بتن مسلح با سیم پیچی لازم آرماتور های عرضی T-B-5</t>
  </si>
  <si>
    <t>تهیه وسایل و قالب بندی با استفاده از قالب فلزی در پی ها
و شناژهای پی.</t>
  </si>
  <si>
    <t>قالببندی F1</t>
  </si>
  <si>
    <t>قالببندی F2</t>
  </si>
  <si>
    <t>قالببندی T-B-1</t>
  </si>
  <si>
    <t>قالببندی T-B-2</t>
  </si>
  <si>
    <t>قالببندی T-B-3</t>
  </si>
  <si>
    <t>قالببندی T-B-4</t>
  </si>
  <si>
    <t>قالببندی T-B-5</t>
  </si>
  <si>
    <t>تعداد ستون</t>
  </si>
  <si>
    <t>شماره میلگرد</t>
  </si>
  <si>
    <t>تعداد قسمت های مشابه</t>
  </si>
  <si>
    <t>طول، سطح ، حجم یا وزن کل</t>
  </si>
  <si>
    <t>تهیه، بریدن، خم کردن و کار گذاشتن میلگرد ساده به قطر ٢٠ و بیش از ٢٠ میلمتر برای بتن مسلح با سیم پیچی
لازم.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</si>
  <si>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</si>
  <si>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</si>
  <si>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</si>
  <si>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</si>
  <si>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</si>
  <si>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</si>
  <si>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 پیچ طبقه 1</t>
  </si>
  <si>
    <t>خاموت دور پیچ طبقه 2</t>
  </si>
  <si>
    <t>خاموت دور پیچ طبقه 3</t>
  </si>
  <si>
    <t>خاموت دور پیچ طبقه 4</t>
  </si>
  <si>
    <t>خاموت دور پیچ طبقه 5</t>
  </si>
  <si>
    <t>خاموت دور پیچ طبقه 6</t>
  </si>
  <si>
    <t>خاموت سنجاقی طبقه 1</t>
  </si>
  <si>
    <t>خاموت سنجاقی طبقه 2</t>
  </si>
  <si>
    <t>خاموت سنجاقی طبقه 3</t>
  </si>
  <si>
    <t>خاموت سنجاقی طبقه 4</t>
  </si>
  <si>
    <t>تعداد میلگرد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</si>
  <si>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</si>
  <si>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</si>
  <si>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</si>
  <si>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</si>
  <si>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</si>
  <si>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</si>
  <si>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>خاموت سنجاقکی طبقه 1</t>
  </si>
  <si>
    <t>خاموت سنجاقکی طبقه 2</t>
  </si>
  <si>
    <t>خاموت سنجاقکی طبقه 3</t>
  </si>
  <si>
    <t>خاموت سنجاقکی طبقه 4</t>
  </si>
  <si>
    <t xml:space="preserve"> وزن کل</t>
  </si>
  <si>
    <t>میلگرد طولی انتطار C1</t>
  </si>
  <si>
    <t>میلگرد طولی انتطار C2</t>
  </si>
  <si>
    <t>میلگرد طولی انتطار C3</t>
  </si>
  <si>
    <t>میلگرد طولی انتطار C4</t>
  </si>
  <si>
    <t>میلگرد طولی انتطار C5</t>
  </si>
  <si>
    <t>میلگرد طولی انتطار C6</t>
  </si>
  <si>
    <t>خاموت دورپیچ میلگرد انتظار C1</t>
  </si>
  <si>
    <t>خاموت دورپیچ میلگرد انتظار C2</t>
  </si>
  <si>
    <t>خاموت دورپیچ میلگرد انتظار C3</t>
  </si>
  <si>
    <t>خاموت دورپیچ میلگرد انتظار C4</t>
  </si>
  <si>
    <t>خاموت دورپیچ میلگرد انتظار C5</t>
  </si>
  <si>
    <t>خاموت دورپیچ میلگرد انتظار C6</t>
  </si>
  <si>
    <t>خاموت سنجاقکی میلگرد انتطار C1</t>
  </si>
  <si>
    <t>خاموت سنجاقکی میلگرد انتطار C2</t>
  </si>
  <si>
    <t>خاموت سنجاقکی میلگرد انتطار C5</t>
  </si>
  <si>
    <t>خاموت سنجاقکی میلگرد انتطار C6</t>
  </si>
  <si>
    <t>عرض</t>
  </si>
  <si>
    <t xml:space="preserve">سطح </t>
  </si>
  <si>
    <t>قالب بندی طبقه 1</t>
  </si>
  <si>
    <t>قالب بندی طبقه 2</t>
  </si>
  <si>
    <t>قالب بندی طبقه 3</t>
  </si>
  <si>
    <t>قالب بندی طبقه 4</t>
  </si>
  <si>
    <t>قالب بندی طبقه 5</t>
  </si>
  <si>
    <t>قالب بندی طبقه 6</t>
  </si>
  <si>
    <t>ارتفاع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</si>
  <si>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</si>
  <si>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</si>
  <si>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</si>
  <si>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</si>
  <si>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</si>
  <si>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</si>
  <si>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میلگردهای طولی</t>
  </si>
  <si>
    <t>میلگردهای تقویتی در وسط</t>
  </si>
  <si>
    <t>میلگردهای تقویتی در انتها1</t>
  </si>
  <si>
    <t>میلگردهای تقویتی در انتها2</t>
  </si>
  <si>
    <t>میلگردهای تقویتی در انتها3</t>
  </si>
  <si>
    <t xml:space="preserve">خاموت های دورپیچ </t>
  </si>
  <si>
    <t>میلگردهای تقویتی در وسط1</t>
  </si>
  <si>
    <t>میلگردهای تقویتی در وسط2</t>
  </si>
  <si>
    <t>میلگردهای تقویتی در وسط3</t>
  </si>
  <si>
    <t>میلگردهای تقویتی در انتها4</t>
  </si>
  <si>
    <t xml:space="preserve"> واحد</t>
  </si>
  <si>
    <t>سطح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</si>
  <si>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</si>
  <si>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</si>
  <si>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تهیه وسایل وقالببندی با استفاده از قالبفلزی در تیرهای بتنی تا ارتفاع بیش از 3.5 متر تا حداکثر 7.5 متر</t>
  </si>
  <si>
    <t>تهیه وسایل وقالببندی با استفاده از قالبفلزی در تیرهای بتنی تا ارتفاع 3.5 متر تا حداکثر 5.5 متر</t>
  </si>
  <si>
    <t>تهیه وسایل وقالببندی با استفاده از قالبفلزی در تیرهای بتنی تا ارتفاع حداکثر 5.5 متر تا حداکثر 7.5 متر</t>
  </si>
  <si>
    <t>تهیه وسایل وقالببندی با استفاده از قالبفلزی در تیرهای بتنی تا ارتفاع  5.5 متر تا حداکثر 7.5 متر</t>
  </si>
  <si>
    <t>تهیه وسایل وقالببندی با استفاده از قالبفلزی در تیرهای بتنی تا ارتفاع  3.5 متر تا 5.5 متر</t>
  </si>
  <si>
    <t>تهیه وسایل وقالببندی با استفاده از قالبفلزی در تیرهای بتنی تا ارتفاع  5.5 متر تا 7.5 متر</t>
  </si>
  <si>
    <t>بتنریزی تیر 1</t>
  </si>
  <si>
    <t>بتنریزی تیر 2</t>
  </si>
  <si>
    <t>بتنریزی تیر 3</t>
  </si>
  <si>
    <t>بتنریزی تیر 4</t>
  </si>
  <si>
    <t>بتنریزی تیر 5</t>
  </si>
  <si>
    <t>بتنریزی تیر 6</t>
  </si>
  <si>
    <t>بتنریزی تیر 7</t>
  </si>
  <si>
    <t>بتنریزی تیر 8</t>
  </si>
  <si>
    <t>بتنریزی تیر 9</t>
  </si>
  <si>
    <t>بتنریزی تیر 10</t>
  </si>
  <si>
    <t>بتنریزی تیر 11</t>
  </si>
  <si>
    <t>بتنریزی تیر 12</t>
  </si>
  <si>
    <t>بتنریزی تیر 13</t>
  </si>
  <si>
    <t>بتنریزی تیر 14</t>
  </si>
  <si>
    <t>بتنریزی تیر 15</t>
  </si>
  <si>
    <t>بتنریزی تیر 16</t>
  </si>
  <si>
    <t>بتنریزی تیر 17</t>
  </si>
  <si>
    <t>بتنریزی تیر 18</t>
  </si>
  <si>
    <t>بتنریزی تیر 19</t>
  </si>
  <si>
    <t>بتنریزی تیر 20</t>
  </si>
  <si>
    <t xml:space="preserve">بتنریزی تیر21 </t>
  </si>
  <si>
    <t>بتنریزی تیر 22</t>
  </si>
  <si>
    <t>بتنریزی تیر 23</t>
  </si>
  <si>
    <t>بتنریزی تیر 24</t>
  </si>
  <si>
    <t>بتنریزی تیر 25</t>
  </si>
  <si>
    <t>بتنریزی تیر 26</t>
  </si>
  <si>
    <t>اجرای سقف 30 سانتی متری طبقه همکف</t>
  </si>
  <si>
    <t>قسمت 1</t>
  </si>
  <si>
    <t>قسمت 2</t>
  </si>
  <si>
    <t>قسمت 3</t>
  </si>
  <si>
    <t>قسمت 4</t>
  </si>
  <si>
    <t>قسمت 5</t>
  </si>
  <si>
    <t>قسمت 6(ذوزنقه ای شکل)</t>
  </si>
  <si>
    <t>اجرای سقف 30 سانتی متری طبقه اول و دوم</t>
  </si>
  <si>
    <t>قسمت 6</t>
  </si>
  <si>
    <t>قسمت 7(ذوزنقه ای شکل)</t>
  </si>
  <si>
    <t>اجرای سقف 30 سانتی متری طبقه سوم و چهارم</t>
  </si>
  <si>
    <t>اجرای سقف 30 سانتی متری سقف</t>
  </si>
  <si>
    <t>فرم متره</t>
  </si>
  <si>
    <r>
      <t xml:space="preserve">فصل :  </t>
    </r>
    <r>
      <rPr>
        <b/>
        <sz val="12"/>
        <rFont val="B Roya"/>
        <charset val="178"/>
      </rPr>
      <t>دوم  -  عمليات خاكي با دست</t>
    </r>
  </si>
  <si>
    <t>سنگ پلاک سطوح افقی</t>
  </si>
  <si>
    <t>سنگ پلاک سطوح قایم</t>
  </si>
  <si>
    <t>فصل ششم:قالب بندی(پی و شناژها)</t>
  </si>
  <si>
    <t>فصل هفتم:کارهای فولادی میلگرد</t>
  </si>
  <si>
    <t>فصل هفتم:کارهای فولادی با میلگردهای انتطار</t>
  </si>
  <si>
    <t>فصل هشتم:بتن درجا(بتن ریزی مگر)</t>
  </si>
  <si>
    <t>فصل دهم:سقف سبک بتنی</t>
  </si>
  <si>
    <t>ضخامت</t>
  </si>
  <si>
    <t>سطح کسر شده</t>
  </si>
  <si>
    <t>سطح واقعی</t>
  </si>
  <si>
    <t>دیوار یک آجره با آجر ماسه آهکی به ابعاد
. آجر فشاری و ملات ماسه سیمان ١:۶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</si>
  <si>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</si>
  <si>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</si>
  <si>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</si>
  <si>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</si>
  <si>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</si>
  <si>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</si>
  <si>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</si>
  <si>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شماره فهرست</t>
  </si>
  <si>
    <t>شرح عملیات وجزییات قسمت های کار</t>
  </si>
  <si>
    <t xml:space="preserve">طول </t>
  </si>
  <si>
    <t>سطح کسری</t>
  </si>
  <si>
    <t>عایق کاری رطوبتی با 4قشر اندود قیر و 3 لایه گونی برای پی-حمام-توالت</t>
  </si>
  <si>
    <t>عایق روی پی f1</t>
  </si>
  <si>
    <t>عایق روی پی f2 -a</t>
  </si>
  <si>
    <t>عایق روی پی f2-b</t>
  </si>
  <si>
    <t>عایق روی پی f2-c</t>
  </si>
  <si>
    <t>عایق روی پی t-b-1</t>
  </si>
  <si>
    <t>عایق روی پی t-b-2</t>
  </si>
  <si>
    <t>عایق روی پی t-b-3</t>
  </si>
  <si>
    <t>عایق روی پی t-b-4</t>
  </si>
  <si>
    <t>عایق روی پی t-b-5</t>
  </si>
  <si>
    <t>شرح عملیات</t>
  </si>
  <si>
    <t>عایق کاری رطوبتی با چهار قشر اندود قیر و 3لایه گونی برای حمام</t>
  </si>
  <si>
    <t>کف حمام</t>
  </si>
  <si>
    <t>دیوار جنوبی حمام</t>
  </si>
  <si>
    <t>دیوار شرقی حمام</t>
  </si>
  <si>
    <t>دیوار شمالی حمام</t>
  </si>
  <si>
    <t>دیوار غربی حمام</t>
  </si>
  <si>
    <t>کف رختکن(ورودی)</t>
  </si>
  <si>
    <t>دیوار جنوبی رختکن</t>
  </si>
  <si>
    <t>دیوار شرقی رختکن</t>
  </si>
  <si>
    <t>دیوار شمالی رختکن</t>
  </si>
  <si>
    <t>سطح خالص</t>
  </si>
  <si>
    <t>عایق کاری رطوبتی با چهار قشر اندود قیر و 3لایه گونی برای توالت</t>
  </si>
  <si>
    <t>کف توالت</t>
  </si>
  <si>
    <t>دیوار جنوبی توالت</t>
  </si>
  <si>
    <t>دیوار شرقی توالت</t>
  </si>
  <si>
    <t>دیوار شمالی توالت</t>
  </si>
  <si>
    <t>دیوار غربی توالت</t>
  </si>
  <si>
    <t>کف توالت فرنگی</t>
  </si>
  <si>
    <t>دیوار جنوبی توالت فرنگی</t>
  </si>
  <si>
    <t>دیوار شرقی توالت فرنگی</t>
  </si>
  <si>
    <t>دیوار شمالی توالت فرنگی</t>
  </si>
  <si>
    <t>دیوار غربی توالت فرنگی</t>
  </si>
  <si>
    <t>عایق کاری رطوبتی با دو قشر اندود قیر و یک لایه گونی برای سایر سطوح</t>
  </si>
  <si>
    <t>کف اشپز خانه</t>
  </si>
  <si>
    <t xml:space="preserve"> دیوار اشپزخانه جنوبی</t>
  </si>
  <si>
    <t>دیوار اشپزخانه شرقی</t>
  </si>
  <si>
    <t>دیوار اشپزخانه شمالی</t>
  </si>
  <si>
    <t>دیوار اشپزخانه غربی</t>
  </si>
  <si>
    <t>عایق رطوبتی سطح بام</t>
  </si>
  <si>
    <t>عایق رطوبتی سطح خرپشته</t>
  </si>
  <si>
    <t>فصل سیزدهم :عایق کاری رطوبتی</t>
  </si>
  <si>
    <t>فصل سیزدهم :عایق کاری رطوبتی سایر سطوح</t>
  </si>
  <si>
    <t xml:space="preserve"> اندود گچ و خاک به ضخامت تا ٢٫۵ سانتمتر، برای سطوح قایم</t>
  </si>
  <si>
    <t xml:space="preserve">سقف طبقه </t>
  </si>
  <si>
    <t>سقف طبقه همکف</t>
  </si>
  <si>
    <t>بند کشی توپر نمای آجری با ملات گچ و خاک.</t>
  </si>
  <si>
    <t>نمای شرقی</t>
  </si>
  <si>
    <t>نمای جنوبی</t>
  </si>
  <si>
    <t>فصل هجدهم : بندکشی</t>
  </si>
  <si>
    <t>نصب سرامیک ضداسید بدون لعاب</t>
  </si>
  <si>
    <t>طبقه همکف</t>
  </si>
  <si>
    <t>پلان تیپ طبقات</t>
  </si>
  <si>
    <t>فصل بیستم : سرامیک کاری</t>
  </si>
  <si>
    <t>زیرزمین</t>
  </si>
  <si>
    <t>فصل بیست ویکم : موزاییک</t>
  </si>
  <si>
    <t>فصل بیست و دوم : کارهای سنگی با سنگ پلاک(پله)</t>
  </si>
  <si>
    <t>نماچینی با آجرچینی سوراخدار</t>
  </si>
  <si>
    <t>فصل یازدهم : نما</t>
  </si>
  <si>
    <t>عایق کاری حرارتی با عایق پلی اورتان به ضخامت 15 میلی متر برای سقف</t>
  </si>
  <si>
    <t>عایق کاری حرارتی سقف</t>
  </si>
  <si>
    <t>عایق کاری حرارتی خرپشته</t>
  </si>
  <si>
    <t>فصل چهاردهم : عایق حرارتی (سقف)</t>
  </si>
  <si>
    <t>فصل بیست و سوم : کارهای پلاستیکی و پلیمری (نایلون گذاری)</t>
  </si>
  <si>
    <t>تهیه و ساخت در و پنجره آهنی از نبشی سپری ناودانی میلگرد ورق و مانند آن با جاسازی ونصب یراق آلات همراه با جوشکاریو ساییدن لازم</t>
  </si>
  <si>
    <t>پنجره</t>
  </si>
  <si>
    <t>در</t>
  </si>
  <si>
    <t>فصل شانزدهم : کارهای فولادی سبک(در و پنجره)</t>
  </si>
  <si>
    <t xml:space="preserve">شیشه 5 میلی متری ساده با چسب سیلکون </t>
  </si>
  <si>
    <t>فصل بیست و چهارم : برش و نصب شیشه</t>
  </si>
  <si>
    <t>تعداد میلگرد عرضی پله</t>
  </si>
  <si>
    <t>کیلوگرم</t>
  </si>
  <si>
    <t>تعداد میلگرد طولی پله</t>
  </si>
  <si>
    <t>فصل هفتم : کارهای فولادی میلگرد(پله)</t>
  </si>
  <si>
    <t>قالب بندی</t>
  </si>
  <si>
    <t>فصل ششم : قالب بندی (پله)</t>
  </si>
  <si>
    <t>بتنریزی پله</t>
  </si>
  <si>
    <t>فصل هشتم : بتن درجا(پله)</t>
  </si>
  <si>
    <t>سمباده یا برس زدن (زنگ زدایی ) کارهای فلزی به
استثنای اسکلت های فلزی و میلگرد</t>
  </si>
  <si>
    <t xml:space="preserve">در </t>
  </si>
  <si>
    <t>تهیه مصالح واجرای یک دست ضد زنگ روی کارهای فلزی به استثنای اسکلت های فلزی</t>
  </si>
  <si>
    <t>رنگ ضد زنگ پنجره</t>
  </si>
  <si>
    <t>رنگ ضد زنگ در</t>
  </si>
  <si>
    <t>تهیه مصالح و اجرای رنگ روغنی کامل روی کارهای فلزی</t>
  </si>
  <si>
    <t>رنگ روغن پنجره</t>
  </si>
  <si>
    <t>رنگ روغن در</t>
  </si>
  <si>
    <t>فصل بیست و پنجم : رنگ امیزی</t>
  </si>
  <si>
    <t>تهیه و اجرای آسفالت بام، به انضمام پخش و کوبیدن آن به
 ضخامت ٢ سانتی متر</t>
  </si>
  <si>
    <t>فصل بیست و هفت</t>
  </si>
  <si>
    <t>آسفالت</t>
  </si>
  <si>
    <t>فصل ششم:قالب بندی(ستون)1</t>
  </si>
  <si>
    <t>فصل ششم:قالب بندی(ستون)2</t>
  </si>
  <si>
    <t>فصل ششم:قالب بندی(ستون)3</t>
  </si>
  <si>
    <t>فصل ششم:قالب بندی(ستون)4</t>
  </si>
  <si>
    <t>فصل ششم:قالب بندی(ستون)5</t>
  </si>
  <si>
    <t>فصل ششم:قالب بندی(ستون)6</t>
  </si>
  <si>
    <t>فصل ششم:قالب بندی(تیر)1</t>
  </si>
  <si>
    <t>فصل ششم:قالب بندی(تیر)2</t>
  </si>
  <si>
    <t>فصل ششم:قالب بندی(تیر)3</t>
  </si>
  <si>
    <t>فصل ششم:قالب بندی(تیر)4</t>
  </si>
  <si>
    <t>فصل ششم:قالب بندی(تیر)5</t>
  </si>
  <si>
    <t>فصل ششم:قالب بندی(تیر)6</t>
  </si>
  <si>
    <t>فصل ششم:قالب بندی(تیر)7</t>
  </si>
  <si>
    <t>فصل ششم:قالب بندی(تیر)8</t>
  </si>
  <si>
    <t>فصل ششم:قالب بندی(تیر)9</t>
  </si>
  <si>
    <t>فصل ششم:قالب بندی(تیر)10</t>
  </si>
  <si>
    <t>فصل ششم:قالب بندی(تیر)11</t>
  </si>
  <si>
    <t>فصل ششم:قالب بندی(تیر)12</t>
  </si>
  <si>
    <t>فصل ششم:قالب بندی(تیر)13</t>
  </si>
  <si>
    <t>فصل ششم:قالب بندی(تیر)14</t>
  </si>
  <si>
    <t>فصل ششم:قالب بندی(تیر)15</t>
  </si>
  <si>
    <t>فصل ششم:قالب بندی(تیر)16</t>
  </si>
  <si>
    <t>فصل ششم:قالب بندی(تیر)17</t>
  </si>
  <si>
    <t>فصل ششم:قالب بندی(تیر)18</t>
  </si>
  <si>
    <t>فصل ششم:قالب بندی(تیر)19</t>
  </si>
  <si>
    <t>فصل ششم:قالب بندی(تیر)20</t>
  </si>
  <si>
    <t>فصل ششم:قالب بندی(تیر)21</t>
  </si>
  <si>
    <t>فصل ششم:قالب بندی(تیر)22</t>
  </si>
  <si>
    <t>فصل ششم:قالب بندی(تیر)23</t>
  </si>
  <si>
    <t>فصل ششم:قالب بندی(تیر)24</t>
  </si>
  <si>
    <t>فصل ششم:قالب بندی(تیر)25</t>
  </si>
  <si>
    <t>فصل ششم:قالب بندی(تیر)26</t>
  </si>
  <si>
    <t>فصل هفتم:کارهای فولادی با میلگردهای تیر1</t>
  </si>
  <si>
    <t>فصل هفتم:کارهای فولادی با میلگردهای تیر2</t>
  </si>
  <si>
    <t>فصل هفتم:کارهای فولادی با میلگردهای تیر3</t>
  </si>
  <si>
    <t>فصل هفتم:کارهای فولادی با میلگردهای تیر4</t>
  </si>
  <si>
    <t>فصل هفتم:کارهای فولادی با میلگردهای تیر5</t>
  </si>
  <si>
    <t>فصل هفتم:کارهای فولادی با میلگردهای تیر6</t>
  </si>
  <si>
    <t>فصل هفتم:کارهای فولادی با میلگردهای تیر7</t>
  </si>
  <si>
    <t>فصل هفتم:کارهای فولادی با میلگردهای تیر8</t>
  </si>
  <si>
    <t>فصل هفتم:کارهای فولادی با میلگردهای تیر9</t>
  </si>
  <si>
    <t>فصل هفتم:کارهای فولادی با میلگردهای تیر10</t>
  </si>
  <si>
    <t>فصل هفتم:کارهای فولادی با میلگردهای تیر11</t>
  </si>
  <si>
    <t>فصل هفتم:کارهای فولادی با میلگردهای تیر12</t>
  </si>
  <si>
    <t>فصل هفتم:کارهای فولادی با میلگردهای تیر13</t>
  </si>
  <si>
    <t>فصل هفتم:کارهای فولادی با میلگردهای تیر14</t>
  </si>
  <si>
    <t>فصل هفتم:کارهای فولادی با میلگردهای تیر15</t>
  </si>
  <si>
    <t>فصل هفتم:کارهای فولادی با میلگردهای تیر16</t>
  </si>
  <si>
    <t>فصل هفتم:کارهای فولادی با میلگردهای تیر17</t>
  </si>
  <si>
    <t>فصل هفتم:کارهای فولادی با میلگردهای تیر18</t>
  </si>
  <si>
    <t>فصل هفتم:کارهای فولادی با میلگردهای تیر19</t>
  </si>
  <si>
    <t>فصل هفتم:کارهای فولادی با میلگردهای تیر20</t>
  </si>
  <si>
    <t>فصل هفتم:کارهای فولادی با میلگردهای تیر21</t>
  </si>
  <si>
    <t>فصل هفتم:کارهای فولادی با میلگردهای تیر22</t>
  </si>
  <si>
    <t>فصل هفتم:کارهای فولادی با میلگردهای تیر23</t>
  </si>
  <si>
    <t>فصل هفتم:کارهای فولادی با میلگردهای تیر24</t>
  </si>
  <si>
    <t>فصل هفتم:کارهای فولادی با میلگردهای تیر25</t>
  </si>
  <si>
    <t>فصل هفتم:کارهای فولادی با میلگردهای تیر26</t>
  </si>
  <si>
    <t>فصل هفتم : کارهای فولادی میلگرد(ستون)1</t>
  </si>
  <si>
    <t>فصل هفتم : کارهای فولادی میلگرد(ستون)2</t>
  </si>
  <si>
    <t>فصل هفتم : کارهای فولادی میلگرد(ستون)3</t>
  </si>
  <si>
    <t>فصل هفتم : کارهای فولادی میلگرد(ستون)4</t>
  </si>
  <si>
    <t>فصل هفتم : کارهای فولادی میلگرد(ستون)5</t>
  </si>
  <si>
    <t>فصل هفتم : کارهای فولادی میلگرد(ستون)6</t>
  </si>
  <si>
    <t>فصل هشتم:بتن درجا(بتن ریزی ستون)1</t>
  </si>
  <si>
    <t>فصل هشتم:بتن درجا(بتن ریزی ستون)2</t>
  </si>
  <si>
    <t>فصل هشتم:بتن درجا(بتن ریزی ستون)3</t>
  </si>
  <si>
    <t>فصل هشتم:بتن درجا(بتن ریزی ستون)4</t>
  </si>
  <si>
    <t>فصل هشتم:بتن درجا(بتن ریزی ستون)5</t>
  </si>
  <si>
    <t>فصل هشتم:بتن درجا(بتن ریزی ستون)6</t>
  </si>
  <si>
    <t>فصل هشتم:بتن درجا(بتن ریزی تیر)1</t>
  </si>
  <si>
    <t>فصل هشتم:بتن درجا(بتن ریزی تیر)2</t>
  </si>
  <si>
    <t>فصل هشتم:بتن درجا(بتن ریزی تیر)3</t>
  </si>
  <si>
    <t>فصل هشتم:بتن درجا(بتن ریزی تیر)4</t>
  </si>
  <si>
    <t>فصل هشتم:بتن درجا(بتن ریزی تیر)5</t>
  </si>
  <si>
    <t>فصل هشتم:بتن درجا(بتن ریزی تیر)6</t>
  </si>
  <si>
    <t>فصل هشتم:بتن درجا(بتن ریزی تیر)7</t>
  </si>
  <si>
    <t>فصل هشتم:بتن درجا(بتن ریزی تیر)8</t>
  </si>
  <si>
    <t>فصل هشتم:بتن درجا(بتن ریزی تیر)9</t>
  </si>
  <si>
    <t>فصل هشتم:بتن درجا(بتن ریزی تیر)10</t>
  </si>
  <si>
    <t>فصل هشتم:بتن درجا(بتن ریزی تیر)11</t>
  </si>
  <si>
    <t>فصل هشتم:بتن درجا(بتن ریزی تیر)12</t>
  </si>
  <si>
    <t>فصل هشتم:بتن درجا(بتن ریزی تیر)13</t>
  </si>
  <si>
    <t>فصل هشتم:بتن درجا(بتن ریزی تیر)14</t>
  </si>
  <si>
    <t>فصل هشتم:بتن درجا(بتن ریزی تیر)15</t>
  </si>
  <si>
    <t>فصل هشتم:بتن درجا(بتن ریزی تیر)16</t>
  </si>
  <si>
    <t>فصل هشتم:بتن درجا(بتن ریزی تیر)17</t>
  </si>
  <si>
    <t>فصل هشتم:بتن درجا(بتن ریزی تیر)18</t>
  </si>
  <si>
    <t>فصل هشتم:بتن درجا(بتن ریزی تیر)19</t>
  </si>
  <si>
    <t>فصل هشتم:بتن درجا(بتن ریزی تیر)20</t>
  </si>
  <si>
    <t>فصل هشتم:بتن درجا(بتن ریزی تیر)21</t>
  </si>
  <si>
    <t>فصل هشتم:بتن درجا(بتن ریزی تیر)22</t>
  </si>
  <si>
    <t>فصل هشتم:بتن درجا(بتن ریزی تیر)23</t>
  </si>
  <si>
    <t>فصل هشتم:بتن درجا(بتن ریزی تیر)24</t>
  </si>
  <si>
    <t>فصل هشتم:بتن درجا(بتن ریزی تیر)25</t>
  </si>
  <si>
    <t>فصل هشتم:بتن درجا(بتن ریزی تیر)26</t>
  </si>
  <si>
    <t>فصل یازدهم:اجرکاری و شفته ریزی طبقه همکف</t>
  </si>
  <si>
    <t>فصل یازدهم:اجرکاری و شفته ریزی دیوار حیاط</t>
  </si>
  <si>
    <t>فصل یازدهم:اجرکاری و شفته ریزی زیرزمین</t>
  </si>
  <si>
    <t>فصل یازدهم:اجرکاری و شفته ریزی تیپ طبقات</t>
  </si>
  <si>
    <t>فصل هجدهم : اندودکاری پلان تیپ طبقات</t>
  </si>
  <si>
    <t>فصل هجدهم : اندودکاری زیرزمین</t>
  </si>
  <si>
    <t>فصل هجدهم : اندودکاری همکف</t>
  </si>
  <si>
    <t>فصل سوم : عملیات خاکی با ماشین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</si>
</sst>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4"/>
      <name val="B Roya"/>
      <charset val="178"/>
    </font>
    <font>
      <b/>
      <sz val="12"/>
      <name val="B Roya"/>
      <charset val="178"/>
    </font>
    <font>
      <b/>
      <sz val="18"/>
      <name val="B Roya"/>
      <charset val="178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4" xfId="0" applyBorder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" fillId="0" borderId="15" xfId="1" applyBorder="1" applyAlignment="1">
      <alignment horizontal="center" vertical="center" wrapText="1"/>
    </xf>
    <xf numFmtId="0" fontId="1" fillId="0" borderId="16" xfId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1" fillId="0" borderId="16" xfId="1" applyFill="1" applyBorder="1" applyAlignment="1">
      <alignment horizontal="center" vertical="center" wrapText="1"/>
    </xf>
    <xf numFmtId="0" fontId="0" fillId="0" borderId="2" xfId="0" applyBorder="1"/>
    <xf numFmtId="0" fontId="1" fillId="0" borderId="3" xfId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1" fillId="0" borderId="16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15" xfId="1" applyFont="1" applyBorder="1" applyAlignment="1">
      <alignment horizont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/>
    </xf>
    <xf numFmtId="0" fontId="1" fillId="0" borderId="15" xfId="1" applyBorder="1" applyAlignment="1">
      <alignment horizontal="right" vertical="center"/>
    </xf>
    <xf numFmtId="0" fontId="1" fillId="0" borderId="15" xfId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4" xfId="0" applyBorder="1"/>
    <xf numFmtId="0" fontId="0" fillId="0" borderId="15" xfId="0" applyBorder="1"/>
    <xf numFmtId="0" fontId="1" fillId="0" borderId="1" xfId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6" xfId="1" applyFont="1" applyFill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6" xfId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11" xfId="1" applyBorder="1" applyAlignment="1">
      <alignment horizontal="center" wrapText="1"/>
    </xf>
    <xf numFmtId="0" fontId="1" fillId="0" borderId="12" xfId="1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0" fillId="0" borderId="22" xfId="0" applyBorder="1"/>
    <xf numFmtId="0" fontId="0" fillId="0" borderId="23" xfId="0" applyBorder="1"/>
    <xf numFmtId="0" fontId="0" fillId="0" borderId="4" xfId="0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5" xfId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" fillId="0" borderId="16" xfId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16" xfId="0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justify" vertical="center"/>
    </xf>
    <xf numFmtId="0" fontId="5" fillId="0" borderId="0" xfId="0" applyNumberFormat="1" applyFont="1" applyAlignment="1">
      <alignment horizontal="justify" vertical="center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26" xfId="0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tabSelected="1" showWhiteSpace="0" zoomScaleNormal="100" workbookViewId="0">
      <selection activeCell="L15" sqref="L15"/>
    </sheetView>
  </sheetViews>
  <sheetFormatPr defaultRowHeight="15"/>
  <cols>
    <col min="2" max="2" width="17.5703125" customWidth="1"/>
    <col min="3" max="3" width="28.5703125" customWidth="1"/>
  </cols>
  <sheetData>
    <row r="1" spans="1:14" ht="33" customHeight="1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8.5" customHeight="1" thickBot="1">
      <c r="A2" s="117" t="s">
        <v>205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45.75" thickBot="1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9" t="s">
        <v>11</v>
      </c>
    </row>
    <row r="4" spans="1:14">
      <c r="A4" s="2">
        <v>2</v>
      </c>
      <c r="B4" s="1">
        <v>20301</v>
      </c>
      <c r="C4" s="1" t="s">
        <v>14</v>
      </c>
      <c r="D4" s="1">
        <v>1</v>
      </c>
      <c r="E4" s="1"/>
      <c r="F4" s="1"/>
      <c r="G4" s="1"/>
      <c r="H4" s="1" t="s">
        <v>13</v>
      </c>
      <c r="I4" s="1"/>
      <c r="J4" s="1">
        <v>26.12</v>
      </c>
      <c r="K4" s="1">
        <v>26.12</v>
      </c>
      <c r="L4" s="119">
        <f>SUM(K4:K14)</f>
        <v>575.98239999999998</v>
      </c>
    </row>
    <row r="5" spans="1:14">
      <c r="A5" s="2">
        <v>4</v>
      </c>
      <c r="B5" s="1">
        <v>20103</v>
      </c>
      <c r="C5" s="1" t="s">
        <v>17</v>
      </c>
      <c r="D5" s="1">
        <v>1</v>
      </c>
      <c r="E5" s="1">
        <v>9.1199999999999992</v>
      </c>
      <c r="F5" s="1">
        <v>1.1000000000000001</v>
      </c>
      <c r="G5" s="1">
        <v>0.8</v>
      </c>
      <c r="H5" s="1" t="s">
        <v>13</v>
      </c>
      <c r="I5" s="1">
        <v>10.032</v>
      </c>
      <c r="J5" s="1">
        <v>8.0256000000000007</v>
      </c>
      <c r="K5" s="1">
        <v>8.0256000000000007</v>
      </c>
      <c r="L5" s="119"/>
    </row>
    <row r="6" spans="1:14">
      <c r="A6" s="2">
        <v>5</v>
      </c>
      <c r="B6" s="1">
        <v>20103</v>
      </c>
      <c r="C6" s="1" t="s">
        <v>18</v>
      </c>
      <c r="D6" s="1">
        <v>2</v>
      </c>
      <c r="E6" s="1">
        <v>9.1199999999999992</v>
      </c>
      <c r="F6" s="1">
        <v>1.5</v>
      </c>
      <c r="G6" s="1">
        <v>0.8</v>
      </c>
      <c r="H6" s="1" t="s">
        <v>13</v>
      </c>
      <c r="I6" s="1">
        <v>13.68</v>
      </c>
      <c r="J6" s="1">
        <v>10.944000000000001</v>
      </c>
      <c r="K6" s="1">
        <v>21.888000000000002</v>
      </c>
      <c r="L6" s="119"/>
    </row>
    <row r="7" spans="1:14">
      <c r="A7" s="2">
        <v>6</v>
      </c>
      <c r="B7" s="1">
        <v>20103</v>
      </c>
      <c r="C7" s="1" t="s">
        <v>19</v>
      </c>
      <c r="D7" s="1">
        <v>1</v>
      </c>
      <c r="E7" s="1">
        <v>6.38</v>
      </c>
      <c r="F7" s="1">
        <v>1.5</v>
      </c>
      <c r="G7" s="1">
        <v>0.8</v>
      </c>
      <c r="H7" s="1" t="s">
        <v>13</v>
      </c>
      <c r="I7" s="1">
        <v>9.57</v>
      </c>
      <c r="J7" s="1">
        <v>7.6560000000000006</v>
      </c>
      <c r="K7" s="1">
        <v>7.6560000000000006</v>
      </c>
      <c r="L7" s="119"/>
    </row>
    <row r="8" spans="1:14">
      <c r="A8" s="2">
        <v>7</v>
      </c>
      <c r="B8" s="1">
        <v>20103</v>
      </c>
      <c r="C8" s="1" t="s">
        <v>20</v>
      </c>
      <c r="D8" s="1">
        <v>1</v>
      </c>
      <c r="E8" s="1">
        <v>2.87</v>
      </c>
      <c r="F8" s="1">
        <v>1.5</v>
      </c>
      <c r="G8" s="1">
        <v>0.8</v>
      </c>
      <c r="H8" s="1" t="s">
        <v>13</v>
      </c>
      <c r="I8" s="1">
        <v>4.3049999999999997</v>
      </c>
      <c r="J8" s="1">
        <v>3.444</v>
      </c>
      <c r="K8" s="1">
        <v>3.444</v>
      </c>
      <c r="L8" s="119"/>
    </row>
    <row r="9" spans="1:14">
      <c r="A9" s="2">
        <v>8</v>
      </c>
      <c r="B9" s="1">
        <v>20103</v>
      </c>
      <c r="C9" s="1" t="s">
        <v>21</v>
      </c>
      <c r="D9" s="1">
        <v>3</v>
      </c>
      <c r="E9" s="1">
        <v>4.33</v>
      </c>
      <c r="F9" s="1">
        <v>0.6</v>
      </c>
      <c r="G9" s="1">
        <v>0.8</v>
      </c>
      <c r="H9" s="1" t="s">
        <v>13</v>
      </c>
      <c r="I9" s="1">
        <v>2.5979999999999999</v>
      </c>
      <c r="J9" s="1">
        <v>2.0783999999999998</v>
      </c>
      <c r="K9" s="1">
        <v>6.235199999999999</v>
      </c>
      <c r="L9" s="119"/>
    </row>
    <row r="10" spans="1:14">
      <c r="A10" s="2">
        <v>9</v>
      </c>
      <c r="B10" s="1">
        <v>20103</v>
      </c>
      <c r="C10" s="1" t="s">
        <v>22</v>
      </c>
      <c r="D10" s="1">
        <v>1</v>
      </c>
      <c r="E10" s="1">
        <v>4.7</v>
      </c>
      <c r="F10" s="1">
        <v>0.6</v>
      </c>
      <c r="G10" s="1">
        <v>0.8</v>
      </c>
      <c r="H10" s="1" t="s">
        <v>13</v>
      </c>
      <c r="I10" s="1">
        <v>2.82</v>
      </c>
      <c r="J10" s="1">
        <v>2.2559999999999998</v>
      </c>
      <c r="K10" s="1">
        <v>2.2559999999999998</v>
      </c>
      <c r="L10" s="119"/>
    </row>
    <row r="11" spans="1:14">
      <c r="A11" s="2">
        <v>10</v>
      </c>
      <c r="B11" s="1">
        <v>20103</v>
      </c>
      <c r="C11" s="1" t="s">
        <v>23</v>
      </c>
      <c r="D11" s="1">
        <v>3</v>
      </c>
      <c r="E11" s="1">
        <v>2.1</v>
      </c>
      <c r="F11" s="1">
        <v>0.6</v>
      </c>
      <c r="G11" s="1">
        <v>0.8</v>
      </c>
      <c r="H11" s="1" t="s">
        <v>13</v>
      </c>
      <c r="I11" s="1">
        <v>1.26</v>
      </c>
      <c r="J11" s="1">
        <v>1.008</v>
      </c>
      <c r="K11" s="1">
        <v>3.024</v>
      </c>
      <c r="L11" s="119"/>
    </row>
    <row r="12" spans="1:14">
      <c r="A12" s="2">
        <v>11</v>
      </c>
      <c r="B12" s="1">
        <v>20103</v>
      </c>
      <c r="C12" s="1" t="s">
        <v>24</v>
      </c>
      <c r="D12" s="1">
        <v>2</v>
      </c>
      <c r="E12" s="1">
        <v>2.7</v>
      </c>
      <c r="F12" s="1">
        <v>0.6</v>
      </c>
      <c r="G12" s="1">
        <v>0.8</v>
      </c>
      <c r="H12" s="1" t="s">
        <v>13</v>
      </c>
      <c r="I12" s="1">
        <v>1.62</v>
      </c>
      <c r="J12" s="1">
        <v>1.2960000000000003</v>
      </c>
      <c r="K12" s="1">
        <v>2.5920000000000005</v>
      </c>
      <c r="L12" s="119"/>
    </row>
    <row r="13" spans="1:14">
      <c r="A13" s="2">
        <v>12</v>
      </c>
      <c r="B13" s="1">
        <v>20103</v>
      </c>
      <c r="C13" s="1" t="s">
        <v>25</v>
      </c>
      <c r="D13" s="1">
        <v>1</v>
      </c>
      <c r="E13" s="1">
        <v>1.51</v>
      </c>
      <c r="F13" s="1">
        <v>0.6</v>
      </c>
      <c r="G13" s="1">
        <v>0.8</v>
      </c>
      <c r="H13" s="1" t="s">
        <v>13</v>
      </c>
      <c r="I13" s="1">
        <v>0.90599999999999992</v>
      </c>
      <c r="J13" s="1">
        <v>0.7248</v>
      </c>
      <c r="K13" s="1">
        <v>0.7248</v>
      </c>
      <c r="L13" s="119"/>
    </row>
    <row r="14" spans="1:14">
      <c r="A14" s="2">
        <v>13</v>
      </c>
      <c r="B14" s="1">
        <v>20401</v>
      </c>
      <c r="C14" s="1" t="s">
        <v>26</v>
      </c>
      <c r="D14" s="1">
        <v>1</v>
      </c>
      <c r="E14" s="1"/>
      <c r="F14" s="1"/>
      <c r="G14" s="1"/>
      <c r="H14" s="1" t="s">
        <v>13</v>
      </c>
      <c r="I14" s="1"/>
      <c r="J14" s="1">
        <v>494.01679999999999</v>
      </c>
      <c r="K14" s="1">
        <v>494.01679999999999</v>
      </c>
      <c r="L14" s="119"/>
    </row>
  </sheetData>
  <mergeCells count="3">
    <mergeCell ref="A2:N2"/>
    <mergeCell ref="A1:N1"/>
    <mergeCell ref="L4:L14"/>
  </mergeCells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rightToLeft="1" topLeftCell="A13" zoomScaleNormal="100" workbookViewId="0">
      <selection sqref="A1:L1"/>
    </sheetView>
  </sheetViews>
  <sheetFormatPr defaultRowHeight="15"/>
  <cols>
    <col min="2" max="2" width="17.28515625" customWidth="1"/>
    <col min="3" max="3" width="21.7109375" customWidth="1"/>
    <col min="11" max="11" width="14.85546875" customWidth="1"/>
  </cols>
  <sheetData>
    <row r="1" spans="1:12">
      <c r="A1" s="120" t="s">
        <v>204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15.75" thickBot="1">
      <c r="A2" s="121" t="s">
        <v>421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45">
      <c r="A3" s="14" t="s">
        <v>0</v>
      </c>
      <c r="B3" s="64" t="s">
        <v>1</v>
      </c>
      <c r="C3" s="64" t="s">
        <v>2</v>
      </c>
      <c r="D3" s="64" t="s">
        <v>3</v>
      </c>
      <c r="E3" s="64" t="s">
        <v>4</v>
      </c>
      <c r="F3" s="64" t="s">
        <v>5</v>
      </c>
      <c r="G3" s="64" t="s">
        <v>6</v>
      </c>
      <c r="H3" s="64" t="s">
        <v>7</v>
      </c>
      <c r="I3" s="64" t="s">
        <v>8</v>
      </c>
      <c r="J3" s="64" t="s">
        <v>9</v>
      </c>
      <c r="K3" s="64" t="s">
        <v>10</v>
      </c>
      <c r="L3" s="112" t="s">
        <v>11</v>
      </c>
    </row>
    <row r="4" spans="1:12" ht="90">
      <c r="A4" s="2">
        <v>1</v>
      </c>
      <c r="B4" s="1">
        <v>30104</v>
      </c>
      <c r="C4" s="1" t="s">
        <v>12</v>
      </c>
      <c r="D4" s="1">
        <v>1</v>
      </c>
      <c r="E4" s="1">
        <v>9.1199999999999992</v>
      </c>
      <c r="F4" s="1">
        <v>14.75</v>
      </c>
      <c r="G4" s="1">
        <v>1.6</v>
      </c>
      <c r="H4" s="1" t="s">
        <v>13</v>
      </c>
      <c r="I4" s="1">
        <v>134.51999999999998</v>
      </c>
      <c r="J4" s="1">
        <v>215.23199999999997</v>
      </c>
      <c r="K4" s="1">
        <v>215.23199999999997</v>
      </c>
      <c r="L4" s="122">
        <f>SUM(K4:K6)</f>
        <v>843.76879999999994</v>
      </c>
    </row>
    <row r="5" spans="1:12" ht="30">
      <c r="A5" s="2">
        <v>2</v>
      </c>
      <c r="B5" s="1">
        <v>30703</v>
      </c>
      <c r="C5" s="1" t="s">
        <v>27</v>
      </c>
      <c r="D5" s="1">
        <v>1</v>
      </c>
      <c r="E5" s="1"/>
      <c r="F5" s="1"/>
      <c r="G5" s="1"/>
      <c r="H5" s="1" t="s">
        <v>28</v>
      </c>
      <c r="I5" s="1">
        <v>10000</v>
      </c>
      <c r="J5" s="1">
        <v>494.01679999999999</v>
      </c>
      <c r="K5" s="1">
        <v>494.01679999999999</v>
      </c>
      <c r="L5" s="122"/>
    </row>
    <row r="6" spans="1:12" ht="15.75" thickBot="1">
      <c r="A6" s="3">
        <v>3</v>
      </c>
      <c r="B6" s="4">
        <v>30803</v>
      </c>
      <c r="C6" s="4" t="s">
        <v>15</v>
      </c>
      <c r="D6" s="4">
        <v>1</v>
      </c>
      <c r="E6" s="4">
        <v>9.1199999999999992</v>
      </c>
      <c r="F6" s="4">
        <v>14.75</v>
      </c>
      <c r="G6" s="4">
        <v>1.6</v>
      </c>
      <c r="H6" s="4" t="s">
        <v>16</v>
      </c>
      <c r="I6" s="4">
        <v>134.51999999999998</v>
      </c>
      <c r="J6" s="4"/>
      <c r="K6" s="4">
        <v>134.52000000000001</v>
      </c>
      <c r="L6" s="123"/>
    </row>
  </sheetData>
  <mergeCells count="3">
    <mergeCell ref="A1:L1"/>
    <mergeCell ref="A2:L2"/>
    <mergeCell ref="L4:L6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3"/>
  <sheetViews>
    <sheetView rightToLeft="1" view="pageLayout" topLeftCell="A13" zoomScaleNormal="100" workbookViewId="0">
      <selection activeCell="K22" sqref="K22"/>
    </sheetView>
  </sheetViews>
  <sheetFormatPr defaultRowHeight="15"/>
  <cols>
    <col min="2" max="2" width="18.7109375" customWidth="1"/>
    <col min="3" max="3" width="20.85546875" customWidth="1"/>
    <col min="9" max="9" width="14.140625" customWidth="1"/>
  </cols>
  <sheetData>
    <row r="1" spans="1:11" ht="26.25">
      <c r="A1" s="124" t="s">
        <v>204</v>
      </c>
      <c r="B1" s="124"/>
      <c r="C1" s="124"/>
      <c r="D1" s="23"/>
    </row>
    <row r="2" spans="1:11" ht="19.5" thickBot="1">
      <c r="A2" s="125" t="s">
        <v>208</v>
      </c>
      <c r="B2" s="125"/>
      <c r="C2" s="125"/>
      <c r="D2" s="125"/>
    </row>
    <row r="3" spans="1:11" ht="45.75" thickBot="1">
      <c r="A3" s="92" t="s">
        <v>0</v>
      </c>
      <c r="B3" s="93" t="s">
        <v>1</v>
      </c>
      <c r="C3" s="94" t="s">
        <v>2</v>
      </c>
      <c r="D3" s="93" t="s">
        <v>3</v>
      </c>
      <c r="E3" s="93" t="s">
        <v>4</v>
      </c>
      <c r="F3" s="93" t="s">
        <v>5</v>
      </c>
      <c r="G3" s="94" t="s">
        <v>6</v>
      </c>
      <c r="H3" s="94" t="s">
        <v>7</v>
      </c>
      <c r="I3" s="94" t="s">
        <v>8</v>
      </c>
      <c r="J3" s="94" t="s">
        <v>9</v>
      </c>
      <c r="K3" s="95" t="s">
        <v>11</v>
      </c>
    </row>
    <row r="4" spans="1:11" ht="60">
      <c r="A4" s="89"/>
      <c r="B4" s="90">
        <v>60101</v>
      </c>
      <c r="C4" s="91" t="s">
        <v>74</v>
      </c>
      <c r="D4" s="90"/>
      <c r="E4" s="90"/>
      <c r="F4" s="90"/>
      <c r="G4" s="90"/>
      <c r="H4" s="90"/>
      <c r="I4" s="90"/>
      <c r="J4" s="90"/>
      <c r="K4" s="127">
        <f>I5+I6+I8+I7+I9+I10+I11+I12+I13+I14</f>
        <v>105.86449999999999</v>
      </c>
    </row>
    <row r="5" spans="1:11">
      <c r="A5" s="26">
        <v>1</v>
      </c>
      <c r="B5" s="24">
        <v>60101</v>
      </c>
      <c r="C5" s="24" t="s">
        <v>75</v>
      </c>
      <c r="D5" s="24">
        <v>1</v>
      </c>
      <c r="E5" s="24">
        <v>18.52</v>
      </c>
      <c r="F5" s="24"/>
      <c r="G5" s="24">
        <v>0.7</v>
      </c>
      <c r="H5" s="24" t="s">
        <v>42</v>
      </c>
      <c r="I5" s="24">
        <f>G5*E5*D5</f>
        <v>12.963999999999999</v>
      </c>
      <c r="J5" s="24"/>
      <c r="K5" s="122"/>
    </row>
    <row r="6" spans="1:11">
      <c r="A6" s="26">
        <v>2</v>
      </c>
      <c r="B6" s="24">
        <v>60101</v>
      </c>
      <c r="C6" s="24" t="s">
        <v>76</v>
      </c>
      <c r="D6" s="24">
        <v>2</v>
      </c>
      <c r="E6" s="24">
        <v>18.035</v>
      </c>
      <c r="F6" s="24"/>
      <c r="G6" s="24">
        <v>0.7</v>
      </c>
      <c r="H6" s="24" t="s">
        <v>42</v>
      </c>
      <c r="I6" s="24">
        <f t="shared" ref="I6:I14" si="0">G6*E6*D6</f>
        <v>25.248999999999999</v>
      </c>
      <c r="J6" s="24"/>
      <c r="K6" s="122"/>
    </row>
    <row r="7" spans="1:11">
      <c r="A7" s="26">
        <v>3</v>
      </c>
      <c r="B7" s="24">
        <v>60101</v>
      </c>
      <c r="C7" s="24" t="s">
        <v>76</v>
      </c>
      <c r="D7" s="24">
        <v>1</v>
      </c>
      <c r="E7" s="24">
        <v>18.484999999999999</v>
      </c>
      <c r="F7" s="24"/>
      <c r="G7" s="24">
        <v>0.7</v>
      </c>
      <c r="H7" s="24" t="s">
        <v>42</v>
      </c>
      <c r="I7" s="24">
        <f t="shared" si="0"/>
        <v>12.939499999999999</v>
      </c>
      <c r="J7" s="24"/>
      <c r="K7" s="122"/>
    </row>
    <row r="8" spans="1:11">
      <c r="A8" s="26">
        <v>4</v>
      </c>
      <c r="B8" s="24">
        <v>60101</v>
      </c>
      <c r="C8" s="24" t="s">
        <v>76</v>
      </c>
      <c r="D8" s="24">
        <v>1</v>
      </c>
      <c r="E8" s="24">
        <v>16.78</v>
      </c>
      <c r="F8" s="24"/>
      <c r="G8" s="24">
        <v>0.7</v>
      </c>
      <c r="H8" s="24" t="s">
        <v>42</v>
      </c>
      <c r="I8" s="24">
        <f t="shared" si="0"/>
        <v>11.746</v>
      </c>
      <c r="J8" s="24"/>
      <c r="K8" s="122"/>
    </row>
    <row r="9" spans="1:11">
      <c r="A9" s="26">
        <v>5</v>
      </c>
      <c r="B9" s="24">
        <v>60101</v>
      </c>
      <c r="C9" s="24" t="s">
        <v>77</v>
      </c>
      <c r="D9" s="24">
        <v>2</v>
      </c>
      <c r="E9" s="24">
        <v>8.66</v>
      </c>
      <c r="F9" s="24"/>
      <c r="G9" s="24">
        <v>0.7</v>
      </c>
      <c r="H9" s="24" t="s">
        <v>42</v>
      </c>
      <c r="I9" s="24">
        <f t="shared" si="0"/>
        <v>12.123999999999999</v>
      </c>
      <c r="J9" s="24"/>
      <c r="K9" s="122"/>
    </row>
    <row r="10" spans="1:11">
      <c r="A10" s="26">
        <v>6</v>
      </c>
      <c r="B10" s="24">
        <v>60101</v>
      </c>
      <c r="C10" s="24" t="s">
        <v>77</v>
      </c>
      <c r="D10" s="24">
        <v>1</v>
      </c>
      <c r="E10" s="24">
        <v>8.24</v>
      </c>
      <c r="F10" s="24"/>
      <c r="G10" s="24">
        <v>0.7</v>
      </c>
      <c r="H10" s="24" t="s">
        <v>42</v>
      </c>
      <c r="I10" s="24">
        <f t="shared" si="0"/>
        <v>5.7679999999999998</v>
      </c>
      <c r="J10" s="24"/>
      <c r="K10" s="122"/>
    </row>
    <row r="11" spans="1:11">
      <c r="A11" s="26">
        <v>7</v>
      </c>
      <c r="B11" s="24">
        <v>60101</v>
      </c>
      <c r="C11" s="24" t="s">
        <v>78</v>
      </c>
      <c r="D11" s="24">
        <v>1</v>
      </c>
      <c r="E11" s="24">
        <v>9.4</v>
      </c>
      <c r="F11" s="24"/>
      <c r="G11" s="24">
        <v>0.7</v>
      </c>
      <c r="H11" s="24" t="s">
        <v>42</v>
      </c>
      <c r="I11" s="24">
        <f t="shared" si="0"/>
        <v>6.58</v>
      </c>
      <c r="J11" s="24"/>
      <c r="K11" s="122"/>
    </row>
    <row r="12" spans="1:11">
      <c r="A12" s="26">
        <v>8</v>
      </c>
      <c r="B12" s="24">
        <v>60101</v>
      </c>
      <c r="C12" s="24" t="s">
        <v>79</v>
      </c>
      <c r="D12" s="24">
        <v>3</v>
      </c>
      <c r="E12" s="24">
        <v>4.2</v>
      </c>
      <c r="F12" s="24"/>
      <c r="G12" s="24">
        <v>0.7</v>
      </c>
      <c r="H12" s="24" t="s">
        <v>42</v>
      </c>
      <c r="I12" s="24">
        <f t="shared" si="0"/>
        <v>8.82</v>
      </c>
      <c r="J12" s="24"/>
      <c r="K12" s="122"/>
    </row>
    <row r="13" spans="1:11">
      <c r="A13" s="26">
        <v>9</v>
      </c>
      <c r="B13" s="24">
        <v>60101</v>
      </c>
      <c r="C13" s="24" t="s">
        <v>80</v>
      </c>
      <c r="D13" s="24">
        <v>2</v>
      </c>
      <c r="E13" s="24">
        <v>5.4</v>
      </c>
      <c r="F13" s="24"/>
      <c r="G13" s="24">
        <v>0.7</v>
      </c>
      <c r="H13" s="24" t="s">
        <v>42</v>
      </c>
      <c r="I13" s="24">
        <f t="shared" si="0"/>
        <v>7.56</v>
      </c>
      <c r="J13" s="24"/>
      <c r="K13" s="122"/>
    </row>
    <row r="14" spans="1:11" ht="15.75" thickBot="1">
      <c r="A14" s="27">
        <v>10</v>
      </c>
      <c r="B14" s="28">
        <v>60101</v>
      </c>
      <c r="C14" s="28" t="s">
        <v>81</v>
      </c>
      <c r="D14" s="28">
        <v>1</v>
      </c>
      <c r="E14" s="28">
        <v>3.02</v>
      </c>
      <c r="F14" s="28"/>
      <c r="G14" s="28">
        <v>0.7</v>
      </c>
      <c r="H14" s="28" t="s">
        <v>42</v>
      </c>
      <c r="I14" s="28">
        <f t="shared" si="0"/>
        <v>2.1139999999999999</v>
      </c>
      <c r="J14" s="28"/>
      <c r="K14" s="123"/>
    </row>
    <row r="18" spans="1:10">
      <c r="A18" s="120" t="s">
        <v>204</v>
      </c>
      <c r="B18" s="120"/>
      <c r="C18" s="120"/>
      <c r="D18" s="23"/>
    </row>
    <row r="19" spans="1:10" ht="15.75" thickBot="1">
      <c r="A19" s="121" t="s">
        <v>318</v>
      </c>
      <c r="B19" s="121"/>
      <c r="C19" s="121"/>
      <c r="D19" s="121"/>
    </row>
    <row r="20" spans="1:10" ht="30">
      <c r="A20" s="30" t="s">
        <v>0</v>
      </c>
      <c r="B20" s="15" t="s">
        <v>1</v>
      </c>
      <c r="C20" s="16" t="s">
        <v>2</v>
      </c>
      <c r="D20" s="15" t="s">
        <v>3</v>
      </c>
      <c r="E20" s="15" t="s">
        <v>4</v>
      </c>
      <c r="F20" s="15" t="s">
        <v>131</v>
      </c>
      <c r="G20" s="16" t="s">
        <v>7</v>
      </c>
      <c r="H20" s="16" t="s">
        <v>132</v>
      </c>
      <c r="I20" s="104" t="s">
        <v>11</v>
      </c>
      <c r="J20" s="31" t="s">
        <v>11</v>
      </c>
    </row>
    <row r="21" spans="1:10">
      <c r="A21" s="32">
        <v>1</v>
      </c>
      <c r="B21" s="13">
        <v>60302</v>
      </c>
      <c r="C21" s="13" t="s">
        <v>133</v>
      </c>
      <c r="D21" s="13">
        <v>2</v>
      </c>
      <c r="E21" s="13">
        <v>2.7</v>
      </c>
      <c r="F21" s="13">
        <v>1.5</v>
      </c>
      <c r="G21" s="13" t="s">
        <v>42</v>
      </c>
      <c r="H21" s="13">
        <f>F21*E21</f>
        <v>4.0500000000000007</v>
      </c>
      <c r="I21" s="13">
        <f>H21*D21</f>
        <v>8.1000000000000014</v>
      </c>
      <c r="J21" s="122">
        <f>SUM(I21:I26)</f>
        <v>50.44</v>
      </c>
    </row>
    <row r="22" spans="1:10">
      <c r="A22" s="32">
        <v>2</v>
      </c>
      <c r="B22" s="13">
        <v>60302</v>
      </c>
      <c r="C22" s="13" t="s">
        <v>134</v>
      </c>
      <c r="D22" s="13">
        <v>2</v>
      </c>
      <c r="E22" s="13">
        <v>2.9</v>
      </c>
      <c r="F22" s="13">
        <v>1.5</v>
      </c>
      <c r="G22" s="13" t="s">
        <v>42</v>
      </c>
      <c r="H22" s="13">
        <f t="shared" ref="H22:H26" si="1">F22*E22</f>
        <v>4.3499999999999996</v>
      </c>
      <c r="I22" s="13">
        <f t="shared" ref="I22:I26" si="2">H22*D22</f>
        <v>8.6999999999999993</v>
      </c>
      <c r="J22" s="122"/>
    </row>
    <row r="23" spans="1:10">
      <c r="A23" s="32">
        <v>3</v>
      </c>
      <c r="B23" s="13">
        <v>60302</v>
      </c>
      <c r="C23" s="13" t="s">
        <v>135</v>
      </c>
      <c r="D23" s="13">
        <v>2</v>
      </c>
      <c r="E23" s="13">
        <v>2.9</v>
      </c>
      <c r="F23" s="13">
        <v>1.5</v>
      </c>
      <c r="G23" s="13" t="s">
        <v>42</v>
      </c>
      <c r="H23" s="13">
        <f t="shared" si="1"/>
        <v>4.3499999999999996</v>
      </c>
      <c r="I23" s="13">
        <f t="shared" si="2"/>
        <v>8.6999999999999993</v>
      </c>
      <c r="J23" s="122"/>
    </row>
    <row r="24" spans="1:10">
      <c r="A24" s="32">
        <v>4</v>
      </c>
      <c r="B24" s="13">
        <v>60302</v>
      </c>
      <c r="C24" s="13" t="s">
        <v>136</v>
      </c>
      <c r="D24" s="13">
        <v>2</v>
      </c>
      <c r="E24" s="13">
        <v>2.9</v>
      </c>
      <c r="F24" s="13">
        <v>1.5</v>
      </c>
      <c r="G24" s="13" t="s">
        <v>42</v>
      </c>
      <c r="H24" s="13">
        <f t="shared" si="1"/>
        <v>4.3499999999999996</v>
      </c>
      <c r="I24" s="13">
        <f t="shared" si="2"/>
        <v>8.6999999999999993</v>
      </c>
      <c r="J24" s="122"/>
    </row>
    <row r="25" spans="1:10">
      <c r="A25" s="32">
        <v>5</v>
      </c>
      <c r="B25" s="13">
        <v>60302</v>
      </c>
      <c r="C25" s="13" t="s">
        <v>137</v>
      </c>
      <c r="D25" s="13">
        <v>2</v>
      </c>
      <c r="E25" s="13">
        <v>2.9</v>
      </c>
      <c r="F25" s="13">
        <v>1.4</v>
      </c>
      <c r="G25" s="13" t="s">
        <v>42</v>
      </c>
      <c r="H25" s="13">
        <f t="shared" si="1"/>
        <v>4.0599999999999996</v>
      </c>
      <c r="I25" s="13">
        <f t="shared" si="2"/>
        <v>8.1199999999999992</v>
      </c>
      <c r="J25" s="122"/>
    </row>
    <row r="26" spans="1:10" ht="15.75" thickBot="1">
      <c r="A26" s="35">
        <v>6</v>
      </c>
      <c r="B26" s="21">
        <v>60302</v>
      </c>
      <c r="C26" s="21" t="s">
        <v>138</v>
      </c>
      <c r="D26" s="21">
        <v>2</v>
      </c>
      <c r="E26" s="21">
        <v>2.9</v>
      </c>
      <c r="F26" s="21">
        <v>1.4</v>
      </c>
      <c r="G26" s="21" t="s">
        <v>42</v>
      </c>
      <c r="H26" s="21">
        <f t="shared" si="1"/>
        <v>4.0599999999999996</v>
      </c>
      <c r="I26" s="21">
        <f t="shared" si="2"/>
        <v>8.1199999999999992</v>
      </c>
      <c r="J26" s="123"/>
    </row>
    <row r="27" spans="1:10">
      <c r="A27" s="120" t="s">
        <v>204</v>
      </c>
      <c r="B27" s="120"/>
      <c r="C27" s="120"/>
      <c r="D27" s="86"/>
      <c r="E27" s="96"/>
      <c r="F27" s="96"/>
      <c r="G27" s="96"/>
      <c r="H27" s="96"/>
      <c r="I27" s="97"/>
    </row>
    <row r="28" spans="1:10" ht="15.75" thickBot="1">
      <c r="A28" s="121" t="s">
        <v>319</v>
      </c>
      <c r="B28" s="121"/>
      <c r="C28" s="121"/>
      <c r="D28" s="121"/>
      <c r="E28" s="98"/>
      <c r="F28" s="98"/>
      <c r="G28" s="98"/>
      <c r="H28" s="98"/>
      <c r="I28" s="99"/>
    </row>
    <row r="29" spans="1:10" ht="30">
      <c r="A29" s="14" t="s">
        <v>0</v>
      </c>
      <c r="B29" s="16" t="s">
        <v>1</v>
      </c>
      <c r="C29" s="16" t="s">
        <v>2</v>
      </c>
      <c r="D29" s="16" t="s">
        <v>3</v>
      </c>
      <c r="E29" s="16" t="s">
        <v>4</v>
      </c>
      <c r="F29" s="16" t="s">
        <v>131</v>
      </c>
      <c r="G29" s="16" t="s">
        <v>7</v>
      </c>
      <c r="H29" s="16" t="s">
        <v>132</v>
      </c>
      <c r="I29" s="104" t="s">
        <v>11</v>
      </c>
      <c r="J29" s="31" t="s">
        <v>11</v>
      </c>
    </row>
    <row r="30" spans="1:10">
      <c r="A30" s="34">
        <v>1</v>
      </c>
      <c r="B30" s="29">
        <v>60302</v>
      </c>
      <c r="C30" s="29" t="s">
        <v>133</v>
      </c>
      <c r="D30" s="29">
        <v>1</v>
      </c>
      <c r="E30" s="29">
        <v>2.7</v>
      </c>
      <c r="F30" s="29">
        <v>1.5</v>
      </c>
      <c r="G30" s="29" t="s">
        <v>42</v>
      </c>
      <c r="H30" s="29">
        <f>F30*E30</f>
        <v>4.0500000000000007</v>
      </c>
      <c r="I30" s="29">
        <f>H30*D30</f>
        <v>4.0500000000000007</v>
      </c>
      <c r="J30" s="122">
        <f>SUM(I30:I35)</f>
        <v>25.22</v>
      </c>
    </row>
    <row r="31" spans="1:10">
      <c r="A31" s="34">
        <v>2</v>
      </c>
      <c r="B31" s="29">
        <v>60302</v>
      </c>
      <c r="C31" s="29" t="s">
        <v>134</v>
      </c>
      <c r="D31" s="29">
        <v>1</v>
      </c>
      <c r="E31" s="29">
        <v>2.9</v>
      </c>
      <c r="F31" s="29">
        <v>1.5</v>
      </c>
      <c r="G31" s="29" t="s">
        <v>42</v>
      </c>
      <c r="H31" s="29">
        <f t="shared" ref="H31:H35" si="3">F31*E31</f>
        <v>4.3499999999999996</v>
      </c>
      <c r="I31" s="29">
        <f t="shared" ref="I31:I35" si="4">H31*D31</f>
        <v>4.3499999999999996</v>
      </c>
      <c r="J31" s="122"/>
    </row>
    <row r="32" spans="1:10">
      <c r="A32" s="34">
        <v>3</v>
      </c>
      <c r="B32" s="29">
        <v>60302</v>
      </c>
      <c r="C32" s="29" t="s">
        <v>135</v>
      </c>
      <c r="D32" s="29">
        <v>1</v>
      </c>
      <c r="E32" s="29">
        <v>2.9</v>
      </c>
      <c r="F32" s="29">
        <v>1.5</v>
      </c>
      <c r="G32" s="29" t="s">
        <v>42</v>
      </c>
      <c r="H32" s="29">
        <f t="shared" si="3"/>
        <v>4.3499999999999996</v>
      </c>
      <c r="I32" s="29">
        <f t="shared" si="4"/>
        <v>4.3499999999999996</v>
      </c>
      <c r="J32" s="122"/>
    </row>
    <row r="33" spans="1:10">
      <c r="A33" s="34">
        <v>4</v>
      </c>
      <c r="B33" s="29">
        <v>60302</v>
      </c>
      <c r="C33" s="29" t="s">
        <v>136</v>
      </c>
      <c r="D33" s="29">
        <v>1</v>
      </c>
      <c r="E33" s="29">
        <v>2.9</v>
      </c>
      <c r="F33" s="29">
        <v>1.5</v>
      </c>
      <c r="G33" s="29" t="s">
        <v>42</v>
      </c>
      <c r="H33" s="29">
        <f t="shared" si="3"/>
        <v>4.3499999999999996</v>
      </c>
      <c r="I33" s="29">
        <f t="shared" si="4"/>
        <v>4.3499999999999996</v>
      </c>
      <c r="J33" s="122"/>
    </row>
    <row r="34" spans="1:10">
      <c r="A34" s="34">
        <v>5</v>
      </c>
      <c r="B34" s="29">
        <v>60302</v>
      </c>
      <c r="C34" s="29" t="s">
        <v>137</v>
      </c>
      <c r="D34" s="29">
        <v>1</v>
      </c>
      <c r="E34" s="29">
        <v>2.9</v>
      </c>
      <c r="F34" s="29">
        <v>1.4</v>
      </c>
      <c r="G34" s="29" t="s">
        <v>42</v>
      </c>
      <c r="H34" s="29">
        <f t="shared" si="3"/>
        <v>4.0599999999999996</v>
      </c>
      <c r="I34" s="29">
        <f t="shared" si="4"/>
        <v>4.0599999999999996</v>
      </c>
      <c r="J34" s="122"/>
    </row>
    <row r="35" spans="1:10" ht="15.75" thickBot="1">
      <c r="A35" s="100">
        <v>6</v>
      </c>
      <c r="B35" s="87">
        <v>60302</v>
      </c>
      <c r="C35" s="87" t="s">
        <v>138</v>
      </c>
      <c r="D35" s="87">
        <v>1</v>
      </c>
      <c r="E35" s="87">
        <v>2.9</v>
      </c>
      <c r="F35" s="87">
        <v>1.4</v>
      </c>
      <c r="G35" s="87" t="s">
        <v>42</v>
      </c>
      <c r="H35" s="87">
        <f t="shared" si="3"/>
        <v>4.0599999999999996</v>
      </c>
      <c r="I35" s="87">
        <f t="shared" si="4"/>
        <v>4.0599999999999996</v>
      </c>
      <c r="J35" s="123"/>
    </row>
    <row r="36" spans="1:10">
      <c r="A36" s="120" t="s">
        <v>204</v>
      </c>
      <c r="B36" s="120"/>
      <c r="C36" s="120"/>
      <c r="D36" s="86"/>
      <c r="E36" s="96"/>
      <c r="F36" s="96"/>
      <c r="G36" s="96"/>
      <c r="H36" s="96"/>
      <c r="I36" s="97"/>
    </row>
    <row r="37" spans="1:10" ht="15.75" thickBot="1">
      <c r="A37" s="121" t="s">
        <v>320</v>
      </c>
      <c r="B37" s="121"/>
      <c r="C37" s="121"/>
      <c r="D37" s="121"/>
      <c r="E37" s="98"/>
      <c r="F37" s="98"/>
      <c r="G37" s="98"/>
      <c r="H37" s="98"/>
      <c r="I37" s="99"/>
    </row>
    <row r="38" spans="1:10" ht="30">
      <c r="A38" s="30" t="s">
        <v>0</v>
      </c>
      <c r="B38" s="15" t="s">
        <v>1</v>
      </c>
      <c r="C38" s="16" t="s">
        <v>2</v>
      </c>
      <c r="D38" s="15" t="s">
        <v>3</v>
      </c>
      <c r="E38" s="15" t="s">
        <v>4</v>
      </c>
      <c r="F38" s="15" t="s">
        <v>131</v>
      </c>
      <c r="G38" s="16" t="s">
        <v>7</v>
      </c>
      <c r="H38" s="16" t="s">
        <v>132</v>
      </c>
      <c r="I38" s="104" t="s">
        <v>11</v>
      </c>
      <c r="J38" s="31" t="s">
        <v>11</v>
      </c>
    </row>
    <row r="39" spans="1:10">
      <c r="A39" s="32">
        <v>1</v>
      </c>
      <c r="B39" s="13">
        <v>60302</v>
      </c>
      <c r="C39" s="13" t="s">
        <v>133</v>
      </c>
      <c r="D39" s="13">
        <v>2</v>
      </c>
      <c r="E39" s="13">
        <v>2.7</v>
      </c>
      <c r="F39" s="13">
        <v>1.4</v>
      </c>
      <c r="G39" s="13" t="s">
        <v>42</v>
      </c>
      <c r="H39" s="13">
        <f>F39*E39</f>
        <v>3.78</v>
      </c>
      <c r="I39" s="13">
        <f>H39*D39</f>
        <v>7.56</v>
      </c>
      <c r="J39" s="122">
        <f>SUM(I39:I44)</f>
        <v>45.839999999999996</v>
      </c>
    </row>
    <row r="40" spans="1:10">
      <c r="A40" s="32">
        <v>2</v>
      </c>
      <c r="B40" s="13">
        <v>60302</v>
      </c>
      <c r="C40" s="13" t="s">
        <v>134</v>
      </c>
      <c r="D40" s="13">
        <v>2</v>
      </c>
      <c r="E40" s="13">
        <v>2.9</v>
      </c>
      <c r="F40" s="13">
        <v>1.4</v>
      </c>
      <c r="G40" s="13" t="s">
        <v>42</v>
      </c>
      <c r="H40" s="13">
        <f t="shared" ref="H40:H44" si="5">F40*E40</f>
        <v>4.0599999999999996</v>
      </c>
      <c r="I40" s="13">
        <f t="shared" ref="I40:I44" si="6">H40*D40</f>
        <v>8.1199999999999992</v>
      </c>
      <c r="J40" s="122"/>
    </row>
    <row r="41" spans="1:10">
      <c r="A41" s="32">
        <v>3</v>
      </c>
      <c r="B41" s="13">
        <v>60302</v>
      </c>
      <c r="C41" s="13" t="s">
        <v>135</v>
      </c>
      <c r="D41" s="13">
        <v>2</v>
      </c>
      <c r="E41" s="13">
        <v>2.9</v>
      </c>
      <c r="F41" s="13">
        <v>1.4</v>
      </c>
      <c r="G41" s="13" t="s">
        <v>42</v>
      </c>
      <c r="H41" s="13">
        <f t="shared" si="5"/>
        <v>4.0599999999999996</v>
      </c>
      <c r="I41" s="13">
        <f t="shared" si="6"/>
        <v>8.1199999999999992</v>
      </c>
      <c r="J41" s="122"/>
    </row>
    <row r="42" spans="1:10">
      <c r="A42" s="32">
        <v>4</v>
      </c>
      <c r="B42" s="13">
        <v>60302</v>
      </c>
      <c r="C42" s="13" t="s">
        <v>136</v>
      </c>
      <c r="D42" s="13">
        <v>2</v>
      </c>
      <c r="E42" s="13">
        <v>2.9</v>
      </c>
      <c r="F42" s="13">
        <v>1.4</v>
      </c>
      <c r="G42" s="13" t="s">
        <v>42</v>
      </c>
      <c r="H42" s="13">
        <f t="shared" si="5"/>
        <v>4.0599999999999996</v>
      </c>
      <c r="I42" s="13">
        <f t="shared" si="6"/>
        <v>8.1199999999999992</v>
      </c>
      <c r="J42" s="122"/>
    </row>
    <row r="43" spans="1:10">
      <c r="A43" s="32">
        <v>5</v>
      </c>
      <c r="B43" s="13">
        <v>60302</v>
      </c>
      <c r="C43" s="13" t="s">
        <v>137</v>
      </c>
      <c r="D43" s="13">
        <v>2</v>
      </c>
      <c r="E43" s="13">
        <v>2.9</v>
      </c>
      <c r="F43" s="13">
        <v>1.2</v>
      </c>
      <c r="G43" s="13" t="s">
        <v>42</v>
      </c>
      <c r="H43" s="13">
        <f t="shared" si="5"/>
        <v>3.48</v>
      </c>
      <c r="I43" s="13">
        <f t="shared" si="6"/>
        <v>6.96</v>
      </c>
      <c r="J43" s="122"/>
    </row>
    <row r="44" spans="1:10" ht="15.75" thickBot="1">
      <c r="A44" s="35">
        <v>6</v>
      </c>
      <c r="B44" s="21">
        <v>60302</v>
      </c>
      <c r="C44" s="21" t="s">
        <v>138</v>
      </c>
      <c r="D44" s="21">
        <v>2</v>
      </c>
      <c r="E44" s="21">
        <v>2.9</v>
      </c>
      <c r="F44" s="21">
        <v>1.2</v>
      </c>
      <c r="G44" s="21" t="s">
        <v>42</v>
      </c>
      <c r="H44" s="21">
        <f t="shared" si="5"/>
        <v>3.48</v>
      </c>
      <c r="I44" s="21">
        <f t="shared" si="6"/>
        <v>6.96</v>
      </c>
      <c r="J44" s="123"/>
    </row>
    <row r="45" spans="1:10">
      <c r="A45" s="120" t="s">
        <v>204</v>
      </c>
      <c r="B45" s="120"/>
      <c r="C45" s="120"/>
      <c r="D45" s="86"/>
      <c r="E45" s="96"/>
      <c r="F45" s="96"/>
      <c r="G45" s="96"/>
      <c r="H45" s="96"/>
      <c r="I45" s="97"/>
    </row>
    <row r="46" spans="1:10" ht="15.75" thickBot="1">
      <c r="A46" s="121" t="s">
        <v>321</v>
      </c>
      <c r="B46" s="121"/>
      <c r="C46" s="121"/>
      <c r="D46" s="121"/>
      <c r="E46" s="98"/>
      <c r="F46" s="98"/>
      <c r="G46" s="98"/>
      <c r="H46" s="98"/>
      <c r="I46" s="99"/>
    </row>
    <row r="47" spans="1:10" ht="30">
      <c r="A47" s="30" t="s">
        <v>0</v>
      </c>
      <c r="B47" s="15" t="s">
        <v>1</v>
      </c>
      <c r="C47" s="16" t="s">
        <v>2</v>
      </c>
      <c r="D47" s="15" t="s">
        <v>3</v>
      </c>
      <c r="E47" s="15" t="s">
        <v>4</v>
      </c>
      <c r="F47" s="15" t="s">
        <v>131</v>
      </c>
      <c r="G47" s="16" t="s">
        <v>7</v>
      </c>
      <c r="H47" s="16" t="s">
        <v>132</v>
      </c>
      <c r="I47" s="104" t="s">
        <v>11</v>
      </c>
      <c r="J47" s="31" t="s">
        <v>11</v>
      </c>
    </row>
    <row r="48" spans="1:10">
      <c r="A48" s="32">
        <v>1</v>
      </c>
      <c r="B48" s="13">
        <v>60302</v>
      </c>
      <c r="C48" s="13" t="s">
        <v>133</v>
      </c>
      <c r="D48" s="13">
        <v>4</v>
      </c>
      <c r="E48" s="13">
        <v>2.7</v>
      </c>
      <c r="F48" s="13">
        <v>1.4</v>
      </c>
      <c r="G48" s="13" t="s">
        <v>42</v>
      </c>
      <c r="H48" s="13">
        <f>F48*E48</f>
        <v>3.78</v>
      </c>
      <c r="I48" s="13">
        <f>H48*D48</f>
        <v>15.12</v>
      </c>
      <c r="J48" s="122">
        <f>SUM(I48:I53)</f>
        <v>89.36</v>
      </c>
    </row>
    <row r="49" spans="1:10">
      <c r="A49" s="32">
        <v>2</v>
      </c>
      <c r="B49" s="13">
        <v>60302</v>
      </c>
      <c r="C49" s="13" t="s">
        <v>134</v>
      </c>
      <c r="D49" s="13">
        <v>4</v>
      </c>
      <c r="E49" s="13">
        <v>2.9</v>
      </c>
      <c r="F49" s="13">
        <v>1.4</v>
      </c>
      <c r="G49" s="13" t="s">
        <v>42</v>
      </c>
      <c r="H49" s="13">
        <f t="shared" ref="H49:H53" si="7">F49*E49</f>
        <v>4.0599999999999996</v>
      </c>
      <c r="I49" s="13">
        <f t="shared" ref="I49:I53" si="8">H49*D49</f>
        <v>16.239999999999998</v>
      </c>
      <c r="J49" s="122"/>
    </row>
    <row r="50" spans="1:10">
      <c r="A50" s="32">
        <v>3</v>
      </c>
      <c r="B50" s="13">
        <v>60302</v>
      </c>
      <c r="C50" s="13" t="s">
        <v>135</v>
      </c>
      <c r="D50" s="13">
        <v>4</v>
      </c>
      <c r="E50" s="13">
        <v>2.9</v>
      </c>
      <c r="F50" s="13">
        <v>1.4</v>
      </c>
      <c r="G50" s="13" t="s">
        <v>42</v>
      </c>
      <c r="H50" s="13">
        <f t="shared" si="7"/>
        <v>4.0599999999999996</v>
      </c>
      <c r="I50" s="13">
        <f t="shared" si="8"/>
        <v>16.239999999999998</v>
      </c>
      <c r="J50" s="122"/>
    </row>
    <row r="51" spans="1:10">
      <c r="A51" s="32">
        <v>4</v>
      </c>
      <c r="B51" s="13">
        <v>60302</v>
      </c>
      <c r="C51" s="13" t="s">
        <v>136</v>
      </c>
      <c r="D51" s="13">
        <v>4</v>
      </c>
      <c r="E51" s="13">
        <v>2.9</v>
      </c>
      <c r="F51" s="13">
        <v>1.2</v>
      </c>
      <c r="G51" s="13" t="s">
        <v>42</v>
      </c>
      <c r="H51" s="13">
        <f t="shared" si="7"/>
        <v>3.48</v>
      </c>
      <c r="I51" s="13">
        <f t="shared" si="8"/>
        <v>13.92</v>
      </c>
      <c r="J51" s="122"/>
    </row>
    <row r="52" spans="1:10">
      <c r="A52" s="32">
        <v>5</v>
      </c>
      <c r="B52" s="13">
        <v>60302</v>
      </c>
      <c r="C52" s="13" t="s">
        <v>137</v>
      </c>
      <c r="D52" s="13">
        <v>4</v>
      </c>
      <c r="E52" s="13">
        <v>2.9</v>
      </c>
      <c r="F52" s="13">
        <v>1.2</v>
      </c>
      <c r="G52" s="13" t="s">
        <v>42</v>
      </c>
      <c r="H52" s="13">
        <f t="shared" si="7"/>
        <v>3.48</v>
      </c>
      <c r="I52" s="13">
        <f t="shared" si="8"/>
        <v>13.92</v>
      </c>
      <c r="J52" s="122"/>
    </row>
    <row r="53" spans="1:10" ht="15.75" thickBot="1">
      <c r="A53" s="35">
        <v>6</v>
      </c>
      <c r="B53" s="21">
        <v>60302</v>
      </c>
      <c r="C53" s="21" t="s">
        <v>138</v>
      </c>
      <c r="D53" s="21">
        <v>4</v>
      </c>
      <c r="E53" s="21">
        <v>2.9</v>
      </c>
      <c r="F53" s="21">
        <v>1.2</v>
      </c>
      <c r="G53" s="21" t="s">
        <v>42</v>
      </c>
      <c r="H53" s="21">
        <f t="shared" si="7"/>
        <v>3.48</v>
      </c>
      <c r="I53" s="21">
        <f t="shared" si="8"/>
        <v>13.92</v>
      </c>
      <c r="J53" s="123"/>
    </row>
    <row r="54" spans="1:10">
      <c r="A54" s="120" t="s">
        <v>204</v>
      </c>
      <c r="B54" s="120"/>
      <c r="C54" s="120"/>
      <c r="D54" s="86"/>
      <c r="E54" s="96"/>
      <c r="F54" s="96"/>
      <c r="G54" s="96"/>
      <c r="H54" s="96"/>
      <c r="I54" s="97"/>
    </row>
    <row r="55" spans="1:10" ht="15.75" thickBot="1">
      <c r="A55" s="121" t="s">
        <v>322</v>
      </c>
      <c r="B55" s="121"/>
      <c r="C55" s="121"/>
      <c r="D55" s="121"/>
      <c r="E55" s="98"/>
      <c r="F55" s="98"/>
      <c r="G55" s="98"/>
      <c r="H55" s="98"/>
      <c r="I55" s="99"/>
    </row>
    <row r="56" spans="1:10" ht="30">
      <c r="A56" s="30" t="s">
        <v>0</v>
      </c>
      <c r="B56" s="15" t="s">
        <v>1</v>
      </c>
      <c r="C56" s="16" t="s">
        <v>2</v>
      </c>
      <c r="D56" s="15" t="s">
        <v>3</v>
      </c>
      <c r="E56" s="15" t="s">
        <v>4</v>
      </c>
      <c r="F56" s="15" t="s">
        <v>131</v>
      </c>
      <c r="G56" s="16" t="s">
        <v>7</v>
      </c>
      <c r="H56" s="16" t="s">
        <v>132</v>
      </c>
      <c r="I56" s="104" t="s">
        <v>11</v>
      </c>
      <c r="J56" s="31" t="s">
        <v>11</v>
      </c>
    </row>
    <row r="57" spans="1:10">
      <c r="A57" s="32">
        <v>1</v>
      </c>
      <c r="B57" s="13">
        <v>60302</v>
      </c>
      <c r="C57" s="13" t="s">
        <v>133</v>
      </c>
      <c r="D57" s="13">
        <v>3</v>
      </c>
      <c r="E57" s="13">
        <v>2.7</v>
      </c>
      <c r="F57" s="13">
        <v>1.4</v>
      </c>
      <c r="G57" s="13" t="s">
        <v>42</v>
      </c>
      <c r="H57" s="13">
        <f>F57*E57</f>
        <v>3.78</v>
      </c>
      <c r="I57" s="13">
        <f>H57*D57</f>
        <v>11.34</v>
      </c>
      <c r="J57" s="122">
        <f>SUM(I57:I62)</f>
        <v>67.02</v>
      </c>
    </row>
    <row r="58" spans="1:10">
      <c r="A58" s="32">
        <v>2</v>
      </c>
      <c r="B58" s="13">
        <v>60302</v>
      </c>
      <c r="C58" s="13" t="s">
        <v>134</v>
      </c>
      <c r="D58" s="13">
        <v>3</v>
      </c>
      <c r="E58" s="13">
        <v>2.9</v>
      </c>
      <c r="F58" s="13">
        <v>1.4</v>
      </c>
      <c r="G58" s="13" t="s">
        <v>42</v>
      </c>
      <c r="H58" s="13">
        <f t="shared" ref="H58:H62" si="9">F58*E58</f>
        <v>4.0599999999999996</v>
      </c>
      <c r="I58" s="13">
        <f t="shared" ref="I58:I62" si="10">H58*D58</f>
        <v>12.18</v>
      </c>
      <c r="J58" s="122"/>
    </row>
    <row r="59" spans="1:10">
      <c r="A59" s="32">
        <v>3</v>
      </c>
      <c r="B59" s="13">
        <v>60302</v>
      </c>
      <c r="C59" s="13" t="s">
        <v>135</v>
      </c>
      <c r="D59" s="13">
        <v>3</v>
      </c>
      <c r="E59" s="13">
        <v>2.9</v>
      </c>
      <c r="F59" s="13">
        <v>1.4</v>
      </c>
      <c r="G59" s="13" t="s">
        <v>42</v>
      </c>
      <c r="H59" s="13">
        <f t="shared" si="9"/>
        <v>4.0599999999999996</v>
      </c>
      <c r="I59" s="13">
        <f t="shared" si="10"/>
        <v>12.18</v>
      </c>
      <c r="J59" s="122"/>
    </row>
    <row r="60" spans="1:10">
      <c r="A60" s="32">
        <v>4</v>
      </c>
      <c r="B60" s="13">
        <v>60302</v>
      </c>
      <c r="C60" s="13" t="s">
        <v>136</v>
      </c>
      <c r="D60" s="13">
        <v>3</v>
      </c>
      <c r="E60" s="13">
        <v>2.9</v>
      </c>
      <c r="F60" s="13">
        <v>1.2</v>
      </c>
      <c r="G60" s="13" t="s">
        <v>42</v>
      </c>
      <c r="H60" s="13">
        <f t="shared" si="9"/>
        <v>3.48</v>
      </c>
      <c r="I60" s="13">
        <f t="shared" si="10"/>
        <v>10.44</v>
      </c>
      <c r="J60" s="122"/>
    </row>
    <row r="61" spans="1:10">
      <c r="A61" s="32">
        <v>5</v>
      </c>
      <c r="B61" s="13">
        <v>60302</v>
      </c>
      <c r="C61" s="13" t="s">
        <v>137</v>
      </c>
      <c r="D61" s="13">
        <v>3</v>
      </c>
      <c r="E61" s="13">
        <v>2.9</v>
      </c>
      <c r="F61" s="13">
        <v>1.2</v>
      </c>
      <c r="G61" s="13" t="s">
        <v>42</v>
      </c>
      <c r="H61" s="13">
        <f t="shared" si="9"/>
        <v>3.48</v>
      </c>
      <c r="I61" s="13">
        <f t="shared" si="10"/>
        <v>10.44</v>
      </c>
      <c r="J61" s="122"/>
    </row>
    <row r="62" spans="1:10" ht="15.75" thickBot="1">
      <c r="A62" s="35">
        <v>6</v>
      </c>
      <c r="B62" s="21">
        <v>60302</v>
      </c>
      <c r="C62" s="21" t="s">
        <v>138</v>
      </c>
      <c r="D62" s="21">
        <v>3</v>
      </c>
      <c r="E62" s="21">
        <v>2.9</v>
      </c>
      <c r="F62" s="21">
        <v>1.2</v>
      </c>
      <c r="G62" s="21" t="s">
        <v>42</v>
      </c>
      <c r="H62" s="21">
        <f t="shared" si="9"/>
        <v>3.48</v>
      </c>
      <c r="I62" s="21">
        <f t="shared" si="10"/>
        <v>10.44</v>
      </c>
      <c r="J62" s="123"/>
    </row>
    <row r="63" spans="1:10">
      <c r="A63" s="120" t="s">
        <v>204</v>
      </c>
      <c r="B63" s="120"/>
      <c r="C63" s="120"/>
      <c r="D63" s="86"/>
      <c r="E63" s="96"/>
      <c r="F63" s="96"/>
      <c r="G63" s="96"/>
      <c r="H63" s="96"/>
      <c r="I63" s="97"/>
    </row>
    <row r="64" spans="1:10" ht="15.75" thickBot="1">
      <c r="A64" s="121" t="s">
        <v>323</v>
      </c>
      <c r="B64" s="121"/>
      <c r="C64" s="121"/>
      <c r="D64" s="121"/>
      <c r="E64" s="98"/>
      <c r="F64" s="98"/>
      <c r="G64" s="98"/>
      <c r="H64" s="98"/>
      <c r="I64" s="99"/>
    </row>
    <row r="65" spans="1:10" ht="30">
      <c r="A65" s="30" t="s">
        <v>0</v>
      </c>
      <c r="B65" s="15" t="s">
        <v>1</v>
      </c>
      <c r="C65" s="16" t="s">
        <v>2</v>
      </c>
      <c r="D65" s="15" t="s">
        <v>3</v>
      </c>
      <c r="E65" s="15" t="s">
        <v>4</v>
      </c>
      <c r="F65" s="15" t="s">
        <v>131</v>
      </c>
      <c r="G65" s="16" t="s">
        <v>7</v>
      </c>
      <c r="H65" s="16" t="s">
        <v>132</v>
      </c>
      <c r="I65" s="104" t="s">
        <v>11</v>
      </c>
      <c r="J65" s="31" t="s">
        <v>11</v>
      </c>
    </row>
    <row r="66" spans="1:10" ht="15.75" thickBot="1">
      <c r="A66" s="35">
        <v>1</v>
      </c>
      <c r="B66" s="21">
        <v>60302</v>
      </c>
      <c r="C66" s="21" t="s">
        <v>133</v>
      </c>
      <c r="D66" s="21">
        <v>1</v>
      </c>
      <c r="E66" s="21">
        <v>2.7</v>
      </c>
      <c r="F66" s="21">
        <v>1.4</v>
      </c>
      <c r="G66" s="21" t="s">
        <v>42</v>
      </c>
      <c r="H66" s="21">
        <f>F66*E66</f>
        <v>3.78</v>
      </c>
      <c r="I66" s="21">
        <f>H66*D66</f>
        <v>3.78</v>
      </c>
      <c r="J66" s="22">
        <v>3.78</v>
      </c>
    </row>
    <row r="70" spans="1:10">
      <c r="A70" s="120" t="s">
        <v>204</v>
      </c>
      <c r="B70" s="120"/>
      <c r="C70" s="120"/>
      <c r="D70" s="23"/>
    </row>
    <row r="71" spans="1:10" ht="15.75" thickBot="1">
      <c r="A71" s="121" t="s">
        <v>324</v>
      </c>
      <c r="B71" s="121"/>
      <c r="C71" s="121"/>
      <c r="D71" s="121"/>
    </row>
    <row r="72" spans="1:10" ht="30">
      <c r="A72" s="30" t="s">
        <v>0</v>
      </c>
      <c r="B72" s="15" t="s">
        <v>1</v>
      </c>
      <c r="C72" s="16" t="s">
        <v>2</v>
      </c>
      <c r="D72" s="16" t="s">
        <v>83</v>
      </c>
      <c r="E72" s="16" t="s">
        <v>131</v>
      </c>
      <c r="F72" s="15" t="s">
        <v>4</v>
      </c>
      <c r="G72" s="16" t="s">
        <v>156</v>
      </c>
      <c r="H72" s="16" t="s">
        <v>157</v>
      </c>
      <c r="I72" s="31" t="s">
        <v>11</v>
      </c>
    </row>
    <row r="73" spans="1:10" ht="60">
      <c r="A73" s="18">
        <v>1</v>
      </c>
      <c r="B73" s="102">
        <v>60501</v>
      </c>
      <c r="C73" s="1" t="s">
        <v>158</v>
      </c>
      <c r="D73" s="102">
        <v>16</v>
      </c>
      <c r="E73" s="102">
        <v>1.5</v>
      </c>
      <c r="F73" s="102">
        <v>2.5</v>
      </c>
      <c r="G73" s="102" t="s">
        <v>42</v>
      </c>
      <c r="H73" s="102">
        <f>F73*E73</f>
        <v>3.75</v>
      </c>
      <c r="I73" s="122">
        <f>SUM(H73:H74)</f>
        <v>12.18</v>
      </c>
    </row>
    <row r="74" spans="1:10" ht="75.75" thickBot="1">
      <c r="A74" s="20">
        <v>2</v>
      </c>
      <c r="B74" s="103">
        <v>60503</v>
      </c>
      <c r="C74" s="4" t="s">
        <v>159</v>
      </c>
      <c r="D74" s="103">
        <v>20</v>
      </c>
      <c r="E74" s="103">
        <v>1.5</v>
      </c>
      <c r="F74" s="103">
        <v>5.62</v>
      </c>
      <c r="G74" s="103" t="s">
        <v>42</v>
      </c>
      <c r="H74" s="103">
        <f t="shared" ref="H74" si="11">F74*E74</f>
        <v>8.43</v>
      </c>
      <c r="I74" s="123"/>
    </row>
    <row r="75" spans="1:10">
      <c r="A75" s="120" t="s">
        <v>204</v>
      </c>
      <c r="B75" s="120"/>
      <c r="C75" s="120"/>
      <c r="D75" s="86"/>
      <c r="E75" s="96"/>
      <c r="F75" s="96"/>
      <c r="G75" s="96"/>
      <c r="H75" s="97"/>
    </row>
    <row r="76" spans="1:10" ht="15.75" thickBot="1">
      <c r="A76" s="121" t="s">
        <v>325</v>
      </c>
      <c r="B76" s="121"/>
      <c r="C76" s="121"/>
      <c r="D76" s="126"/>
      <c r="E76" s="98"/>
      <c r="F76" s="98"/>
      <c r="G76" s="98"/>
      <c r="H76" s="99"/>
    </row>
    <row r="77" spans="1:10" ht="30">
      <c r="A77" s="30" t="s">
        <v>0</v>
      </c>
      <c r="B77" s="15" t="s">
        <v>1</v>
      </c>
      <c r="C77" s="16" t="s">
        <v>2</v>
      </c>
      <c r="D77" s="16" t="s">
        <v>83</v>
      </c>
      <c r="E77" s="16" t="s">
        <v>131</v>
      </c>
      <c r="F77" s="15" t="s">
        <v>4</v>
      </c>
      <c r="G77" s="16" t="s">
        <v>156</v>
      </c>
      <c r="H77" s="16" t="s">
        <v>157</v>
      </c>
      <c r="I77" s="31" t="s">
        <v>11</v>
      </c>
    </row>
    <row r="78" spans="1:10" ht="60">
      <c r="A78" s="18">
        <v>1</v>
      </c>
      <c r="B78" s="102">
        <v>60501</v>
      </c>
      <c r="C78" s="1" t="s">
        <v>158</v>
      </c>
      <c r="D78" s="102">
        <v>16</v>
      </c>
      <c r="E78" s="102">
        <v>1.5</v>
      </c>
      <c r="F78" s="102">
        <v>2.5</v>
      </c>
      <c r="G78" s="102" t="s">
        <v>42</v>
      </c>
      <c r="H78" s="102">
        <f>F78*E78</f>
        <v>3.75</v>
      </c>
      <c r="I78" s="122">
        <f>SUM(H78:H79)</f>
        <v>12.18</v>
      </c>
    </row>
    <row r="79" spans="1:10" ht="75.75" thickBot="1">
      <c r="A79" s="20">
        <v>2</v>
      </c>
      <c r="B79" s="103">
        <v>60503</v>
      </c>
      <c r="C79" s="4" t="s">
        <v>159</v>
      </c>
      <c r="D79" s="103">
        <v>20</v>
      </c>
      <c r="E79" s="103">
        <v>1.5</v>
      </c>
      <c r="F79" s="103">
        <v>5.62</v>
      </c>
      <c r="G79" s="103" t="s">
        <v>42</v>
      </c>
      <c r="H79" s="103">
        <f t="shared" ref="H79" si="12">F79*E79</f>
        <v>8.43</v>
      </c>
      <c r="I79" s="123"/>
    </row>
    <row r="80" spans="1:10">
      <c r="A80" s="120" t="s">
        <v>204</v>
      </c>
      <c r="B80" s="120"/>
      <c r="C80" s="120"/>
      <c r="D80" s="86"/>
      <c r="E80" s="96"/>
      <c r="F80" s="96"/>
      <c r="G80" s="96"/>
      <c r="H80" s="97"/>
    </row>
    <row r="81" spans="1:9" ht="15.75" thickBot="1">
      <c r="A81" s="121" t="s">
        <v>326</v>
      </c>
      <c r="B81" s="121"/>
      <c r="C81" s="121"/>
      <c r="D81" s="121"/>
      <c r="E81" s="98"/>
      <c r="F81" s="98"/>
      <c r="G81" s="98"/>
      <c r="H81" s="99"/>
    </row>
    <row r="82" spans="1:9" ht="30">
      <c r="A82" s="30" t="s">
        <v>0</v>
      </c>
      <c r="B82" s="15" t="s">
        <v>1</v>
      </c>
      <c r="C82" s="16" t="s">
        <v>2</v>
      </c>
      <c r="D82" s="16" t="s">
        <v>83</v>
      </c>
      <c r="E82" s="16" t="s">
        <v>131</v>
      </c>
      <c r="F82" s="15" t="s">
        <v>4</v>
      </c>
      <c r="G82" s="16" t="s">
        <v>156</v>
      </c>
      <c r="H82" s="16" t="s">
        <v>157</v>
      </c>
      <c r="I82" s="31" t="s">
        <v>11</v>
      </c>
    </row>
    <row r="83" spans="1:9" ht="60">
      <c r="A83" s="18">
        <v>1</v>
      </c>
      <c r="B83" s="102">
        <v>60501</v>
      </c>
      <c r="C83" s="1" t="s">
        <v>158</v>
      </c>
      <c r="D83" s="102">
        <v>16</v>
      </c>
      <c r="E83" s="102">
        <v>1.5</v>
      </c>
      <c r="F83" s="102">
        <v>2.5</v>
      </c>
      <c r="G83" s="102" t="s">
        <v>42</v>
      </c>
      <c r="H83" s="102">
        <f>F83*E83</f>
        <v>3.75</v>
      </c>
      <c r="I83" s="122">
        <f>SUM(H83:H84)</f>
        <v>12.18</v>
      </c>
    </row>
    <row r="84" spans="1:9" ht="75.75" thickBot="1">
      <c r="A84" s="20">
        <v>2</v>
      </c>
      <c r="B84" s="103">
        <v>60503</v>
      </c>
      <c r="C84" s="4" t="s">
        <v>159</v>
      </c>
      <c r="D84" s="103">
        <v>20</v>
      </c>
      <c r="E84" s="103">
        <v>1.5</v>
      </c>
      <c r="F84" s="103">
        <v>5.62</v>
      </c>
      <c r="G84" s="103" t="s">
        <v>42</v>
      </c>
      <c r="H84" s="103">
        <f t="shared" ref="H84" si="13">F84*E84</f>
        <v>8.43</v>
      </c>
      <c r="I84" s="123"/>
    </row>
    <row r="85" spans="1:9">
      <c r="A85" s="120" t="s">
        <v>204</v>
      </c>
      <c r="B85" s="120"/>
      <c r="C85" s="120"/>
      <c r="D85" s="86"/>
      <c r="E85" s="96"/>
      <c r="F85" s="96"/>
      <c r="G85" s="96"/>
      <c r="H85" s="97"/>
    </row>
    <row r="86" spans="1:9" ht="15.75" thickBot="1">
      <c r="A86" s="121" t="s">
        <v>327</v>
      </c>
      <c r="B86" s="121"/>
      <c r="C86" s="121"/>
      <c r="D86" s="121"/>
      <c r="E86" s="98"/>
      <c r="F86" s="98"/>
      <c r="G86" s="98"/>
      <c r="H86" s="99"/>
    </row>
    <row r="87" spans="1:9" ht="30">
      <c r="A87" s="30" t="s">
        <v>0</v>
      </c>
      <c r="B87" s="15" t="s">
        <v>1</v>
      </c>
      <c r="C87" s="16" t="s">
        <v>2</v>
      </c>
      <c r="D87" s="16" t="s">
        <v>83</v>
      </c>
      <c r="E87" s="16" t="s">
        <v>131</v>
      </c>
      <c r="F87" s="15" t="s">
        <v>4</v>
      </c>
      <c r="G87" s="16" t="s">
        <v>156</v>
      </c>
      <c r="H87" s="16" t="s">
        <v>157</v>
      </c>
      <c r="I87" s="31" t="s">
        <v>11</v>
      </c>
    </row>
    <row r="88" spans="1:9" ht="60">
      <c r="A88" s="18">
        <v>1</v>
      </c>
      <c r="B88" s="102">
        <v>60501</v>
      </c>
      <c r="C88" s="1" t="s">
        <v>158</v>
      </c>
      <c r="D88" s="102">
        <v>16</v>
      </c>
      <c r="E88" s="102">
        <v>1.5</v>
      </c>
      <c r="F88" s="102">
        <v>2.5</v>
      </c>
      <c r="G88" s="102" t="s">
        <v>42</v>
      </c>
      <c r="H88" s="102">
        <f>F88*E88</f>
        <v>3.75</v>
      </c>
      <c r="I88" s="122">
        <f>SUM(H88:H90)</f>
        <v>11.73</v>
      </c>
    </row>
    <row r="89" spans="1:9" ht="60">
      <c r="A89" s="18">
        <v>2</v>
      </c>
      <c r="B89" s="102">
        <v>60501</v>
      </c>
      <c r="C89" s="1" t="s">
        <v>158</v>
      </c>
      <c r="D89" s="102">
        <v>16</v>
      </c>
      <c r="E89" s="102">
        <v>1.5</v>
      </c>
      <c r="F89" s="102">
        <v>2.8</v>
      </c>
      <c r="G89" s="102" t="s">
        <v>42</v>
      </c>
      <c r="H89" s="102">
        <f>F89*E89</f>
        <v>4.1999999999999993</v>
      </c>
      <c r="I89" s="122"/>
    </row>
    <row r="90" spans="1:9" ht="60.75" thickBot="1">
      <c r="A90" s="20">
        <v>3</v>
      </c>
      <c r="B90" s="103">
        <v>60501</v>
      </c>
      <c r="C90" s="4" t="s">
        <v>158</v>
      </c>
      <c r="D90" s="103">
        <v>16</v>
      </c>
      <c r="E90" s="103">
        <v>1.5</v>
      </c>
      <c r="F90" s="103">
        <v>2.52</v>
      </c>
      <c r="G90" s="103" t="s">
        <v>42</v>
      </c>
      <c r="H90" s="103">
        <f>F90*E90</f>
        <v>3.7800000000000002</v>
      </c>
      <c r="I90" s="123"/>
    </row>
    <row r="91" spans="1:9">
      <c r="A91" s="120" t="s">
        <v>204</v>
      </c>
      <c r="B91" s="120"/>
      <c r="C91" s="120"/>
      <c r="D91" s="86"/>
      <c r="E91" s="96"/>
      <c r="F91" s="96"/>
      <c r="G91" s="96"/>
      <c r="H91" s="97"/>
    </row>
    <row r="92" spans="1:9" ht="15.75" thickBot="1">
      <c r="A92" s="121" t="s">
        <v>328</v>
      </c>
      <c r="B92" s="121"/>
      <c r="C92" s="121"/>
      <c r="D92" s="121"/>
      <c r="E92" s="98"/>
      <c r="F92" s="98"/>
      <c r="G92" s="98"/>
      <c r="H92" s="99"/>
    </row>
    <row r="93" spans="1:9" ht="30">
      <c r="A93" s="30" t="s">
        <v>0</v>
      </c>
      <c r="B93" s="15" t="s">
        <v>1</v>
      </c>
      <c r="C93" s="16" t="s">
        <v>2</v>
      </c>
      <c r="D93" s="16" t="s">
        <v>83</v>
      </c>
      <c r="E93" s="16" t="s">
        <v>131</v>
      </c>
      <c r="F93" s="15" t="s">
        <v>4</v>
      </c>
      <c r="G93" s="16" t="s">
        <v>156</v>
      </c>
      <c r="H93" s="16" t="s">
        <v>157</v>
      </c>
      <c r="I93" s="31" t="s">
        <v>11</v>
      </c>
    </row>
    <row r="94" spans="1:9" ht="60">
      <c r="A94" s="18">
        <v>1</v>
      </c>
      <c r="B94" s="102">
        <v>60501</v>
      </c>
      <c r="C94" s="1" t="s">
        <v>158</v>
      </c>
      <c r="D94" s="102">
        <v>16</v>
      </c>
      <c r="E94" s="102">
        <v>1.5</v>
      </c>
      <c r="F94" s="102">
        <v>3.3</v>
      </c>
      <c r="G94" s="102" t="s">
        <v>42</v>
      </c>
      <c r="H94" s="102">
        <f>F94*E94</f>
        <v>4.9499999999999993</v>
      </c>
      <c r="I94" s="122">
        <f>SUM(H94:H96)</f>
        <v>19.350000000000001</v>
      </c>
    </row>
    <row r="95" spans="1:9" ht="75">
      <c r="A95" s="18">
        <v>2</v>
      </c>
      <c r="B95" s="102">
        <v>60503</v>
      </c>
      <c r="C95" s="1" t="s">
        <v>160</v>
      </c>
      <c r="D95" s="102">
        <v>16</v>
      </c>
      <c r="E95" s="102">
        <v>1.5</v>
      </c>
      <c r="F95" s="102">
        <v>3.9</v>
      </c>
      <c r="G95" s="102" t="s">
        <v>42</v>
      </c>
      <c r="H95" s="102">
        <f>F95*E95</f>
        <v>5.85</v>
      </c>
      <c r="I95" s="122"/>
    </row>
    <row r="96" spans="1:9" ht="75.75" thickBot="1">
      <c r="A96" s="20">
        <v>3</v>
      </c>
      <c r="B96" s="103">
        <v>60503</v>
      </c>
      <c r="C96" s="4" t="s">
        <v>160</v>
      </c>
      <c r="D96" s="103">
        <v>16</v>
      </c>
      <c r="E96" s="103">
        <v>1.5</v>
      </c>
      <c r="F96" s="103">
        <v>5.7</v>
      </c>
      <c r="G96" s="103" t="s">
        <v>42</v>
      </c>
      <c r="H96" s="103">
        <f>F96*E96</f>
        <v>8.5500000000000007</v>
      </c>
      <c r="I96" s="123"/>
    </row>
    <row r="97" spans="1:9">
      <c r="A97" s="120" t="s">
        <v>204</v>
      </c>
      <c r="B97" s="120"/>
      <c r="C97" s="120"/>
      <c r="D97" s="86"/>
      <c r="E97" s="96"/>
      <c r="F97" s="96"/>
      <c r="G97" s="96"/>
      <c r="H97" s="97"/>
    </row>
    <row r="98" spans="1:9" ht="15.75" thickBot="1">
      <c r="A98" s="121" t="s">
        <v>329</v>
      </c>
      <c r="B98" s="121"/>
      <c r="C98" s="121"/>
      <c r="D98" s="121"/>
      <c r="E98" s="98"/>
      <c r="F98" s="98"/>
      <c r="G98" s="98"/>
      <c r="H98" s="99"/>
    </row>
    <row r="99" spans="1:9" ht="30">
      <c r="A99" s="30" t="s">
        <v>0</v>
      </c>
      <c r="B99" s="15" t="s">
        <v>1</v>
      </c>
      <c r="C99" s="16" t="s">
        <v>2</v>
      </c>
      <c r="D99" s="16" t="s">
        <v>83</v>
      </c>
      <c r="E99" s="16" t="s">
        <v>131</v>
      </c>
      <c r="F99" s="15" t="s">
        <v>4</v>
      </c>
      <c r="G99" s="16" t="s">
        <v>156</v>
      </c>
      <c r="H99" s="16" t="s">
        <v>157</v>
      </c>
      <c r="I99" s="31" t="s">
        <v>11</v>
      </c>
    </row>
    <row r="100" spans="1:9" ht="60">
      <c r="A100" s="18">
        <v>1</v>
      </c>
      <c r="B100" s="102">
        <v>60501</v>
      </c>
      <c r="C100" s="1" t="s">
        <v>158</v>
      </c>
      <c r="D100" s="102">
        <v>16</v>
      </c>
      <c r="E100" s="102">
        <v>1.5</v>
      </c>
      <c r="F100" s="102">
        <v>3.3</v>
      </c>
      <c r="G100" s="102" t="s">
        <v>42</v>
      </c>
      <c r="H100" s="102">
        <f>F100*E100</f>
        <v>4.9499999999999993</v>
      </c>
      <c r="I100" s="122">
        <f>SUM(H100:H102)</f>
        <v>19.350000000000001</v>
      </c>
    </row>
    <row r="101" spans="1:9" ht="75">
      <c r="A101" s="18">
        <v>2</v>
      </c>
      <c r="B101" s="102">
        <v>60503</v>
      </c>
      <c r="C101" s="1" t="s">
        <v>160</v>
      </c>
      <c r="D101" s="102">
        <v>16</v>
      </c>
      <c r="E101" s="102">
        <v>1.5</v>
      </c>
      <c r="F101" s="102">
        <v>3.9</v>
      </c>
      <c r="G101" s="102" t="s">
        <v>42</v>
      </c>
      <c r="H101" s="102">
        <f>F101*E101</f>
        <v>5.85</v>
      </c>
      <c r="I101" s="122"/>
    </row>
    <row r="102" spans="1:9" ht="75.75" thickBot="1">
      <c r="A102" s="20">
        <v>3</v>
      </c>
      <c r="B102" s="103">
        <v>60503</v>
      </c>
      <c r="C102" s="4" t="s">
        <v>160</v>
      </c>
      <c r="D102" s="103">
        <v>16</v>
      </c>
      <c r="E102" s="103">
        <v>1.5</v>
      </c>
      <c r="F102" s="103">
        <v>5.7</v>
      </c>
      <c r="G102" s="103" t="s">
        <v>42</v>
      </c>
      <c r="H102" s="103">
        <f>F102*E102</f>
        <v>8.5500000000000007</v>
      </c>
      <c r="I102" s="123"/>
    </row>
    <row r="103" spans="1:9">
      <c r="A103" s="120" t="s">
        <v>204</v>
      </c>
      <c r="B103" s="120"/>
      <c r="C103" s="120"/>
      <c r="D103" s="86"/>
      <c r="E103" s="96"/>
      <c r="F103" s="96"/>
      <c r="G103" s="96"/>
      <c r="H103" s="97"/>
    </row>
    <row r="104" spans="1:9" ht="15.75" thickBot="1">
      <c r="A104" s="121" t="s">
        <v>330</v>
      </c>
      <c r="B104" s="121"/>
      <c r="C104" s="121"/>
      <c r="D104" s="126"/>
      <c r="E104" s="98"/>
      <c r="F104" s="98"/>
      <c r="G104" s="98"/>
      <c r="H104" s="99"/>
    </row>
    <row r="105" spans="1:9" ht="30">
      <c r="A105" s="30" t="s">
        <v>0</v>
      </c>
      <c r="B105" s="15" t="s">
        <v>1</v>
      </c>
      <c r="C105" s="16" t="s">
        <v>2</v>
      </c>
      <c r="D105" s="16" t="s">
        <v>83</v>
      </c>
      <c r="E105" s="16" t="s">
        <v>131</v>
      </c>
      <c r="F105" s="15" t="s">
        <v>4</v>
      </c>
      <c r="G105" s="16" t="s">
        <v>156</v>
      </c>
      <c r="H105" s="16" t="s">
        <v>157</v>
      </c>
      <c r="I105" s="31" t="s">
        <v>11</v>
      </c>
    </row>
    <row r="106" spans="1:9" ht="60">
      <c r="A106" s="18">
        <v>1</v>
      </c>
      <c r="B106" s="102">
        <v>60501</v>
      </c>
      <c r="C106" s="1" t="s">
        <v>158</v>
      </c>
      <c r="D106" s="102">
        <v>16</v>
      </c>
      <c r="E106" s="102">
        <v>1.5</v>
      </c>
      <c r="F106" s="102">
        <v>3.3</v>
      </c>
      <c r="G106" s="102" t="s">
        <v>42</v>
      </c>
      <c r="H106" s="102">
        <f>F106*E106</f>
        <v>4.9499999999999993</v>
      </c>
      <c r="I106" s="122">
        <f>SUM(H106:H108)</f>
        <v>19.350000000000001</v>
      </c>
    </row>
    <row r="107" spans="1:9" ht="75">
      <c r="A107" s="18">
        <v>2</v>
      </c>
      <c r="B107" s="102">
        <v>60503</v>
      </c>
      <c r="C107" s="1" t="s">
        <v>160</v>
      </c>
      <c r="D107" s="102">
        <v>16</v>
      </c>
      <c r="E107" s="102">
        <v>1.5</v>
      </c>
      <c r="F107" s="102">
        <v>3.9</v>
      </c>
      <c r="G107" s="102" t="s">
        <v>42</v>
      </c>
      <c r="H107" s="102">
        <f>F107*E107</f>
        <v>5.85</v>
      </c>
      <c r="I107" s="122"/>
    </row>
    <row r="108" spans="1:9" ht="75.75" thickBot="1">
      <c r="A108" s="20">
        <v>3</v>
      </c>
      <c r="B108" s="103">
        <v>60503</v>
      </c>
      <c r="C108" s="4" t="s">
        <v>160</v>
      </c>
      <c r="D108" s="103">
        <v>16</v>
      </c>
      <c r="E108" s="103">
        <v>1.5</v>
      </c>
      <c r="F108" s="103">
        <v>5.7</v>
      </c>
      <c r="G108" s="103" t="s">
        <v>42</v>
      </c>
      <c r="H108" s="103">
        <f>F108*E108</f>
        <v>8.5500000000000007</v>
      </c>
      <c r="I108" s="123"/>
    </row>
    <row r="109" spans="1:9">
      <c r="A109" s="120" t="s">
        <v>204</v>
      </c>
      <c r="B109" s="120"/>
      <c r="C109" s="120"/>
      <c r="D109" s="86"/>
      <c r="E109" s="96"/>
      <c r="F109" s="96"/>
      <c r="G109" s="96"/>
      <c r="H109" s="97"/>
    </row>
    <row r="110" spans="1:9" ht="15.75" thickBot="1">
      <c r="A110" s="121" t="s">
        <v>331</v>
      </c>
      <c r="B110" s="121"/>
      <c r="C110" s="121"/>
      <c r="D110" s="121"/>
      <c r="E110" s="98"/>
      <c r="F110" s="98"/>
      <c r="G110" s="98"/>
      <c r="H110" s="99"/>
    </row>
    <row r="111" spans="1:9" ht="30">
      <c r="A111" s="30" t="s">
        <v>0</v>
      </c>
      <c r="B111" s="15" t="s">
        <v>1</v>
      </c>
      <c r="C111" s="16" t="s">
        <v>2</v>
      </c>
      <c r="D111" s="16" t="s">
        <v>83</v>
      </c>
      <c r="E111" s="16" t="s">
        <v>131</v>
      </c>
      <c r="F111" s="15" t="s">
        <v>4</v>
      </c>
      <c r="G111" s="16" t="s">
        <v>156</v>
      </c>
      <c r="H111" s="16" t="s">
        <v>157</v>
      </c>
      <c r="I111" s="31" t="s">
        <v>11</v>
      </c>
    </row>
    <row r="112" spans="1:9" ht="75.75" thickBot="1">
      <c r="A112" s="20">
        <v>1</v>
      </c>
      <c r="B112" s="103">
        <v>60503</v>
      </c>
      <c r="C112" s="4" t="s">
        <v>160</v>
      </c>
      <c r="D112" s="103">
        <v>16</v>
      </c>
      <c r="E112" s="103">
        <v>1.5</v>
      </c>
      <c r="F112" s="103">
        <v>5.7</v>
      </c>
      <c r="G112" s="103" t="s">
        <v>42</v>
      </c>
      <c r="H112" s="103">
        <f>F112*E112</f>
        <v>8.5500000000000007</v>
      </c>
      <c r="I112" s="105">
        <v>8.5500000000000007</v>
      </c>
    </row>
    <row r="113" spans="1:9">
      <c r="A113" s="120" t="s">
        <v>204</v>
      </c>
      <c r="B113" s="120"/>
      <c r="C113" s="120"/>
      <c r="D113" s="86"/>
      <c r="E113" s="96"/>
      <c r="F113" s="96"/>
      <c r="G113" s="96"/>
      <c r="H113" s="97"/>
    </row>
    <row r="114" spans="1:9" ht="15.75" thickBot="1">
      <c r="A114" s="121" t="s">
        <v>332</v>
      </c>
      <c r="B114" s="121"/>
      <c r="C114" s="121"/>
      <c r="D114" s="121"/>
      <c r="E114" s="98"/>
      <c r="F114" s="98"/>
      <c r="G114" s="98"/>
      <c r="H114" s="99"/>
    </row>
    <row r="115" spans="1:9" ht="30">
      <c r="A115" s="30" t="s">
        <v>0</v>
      </c>
      <c r="B115" s="15" t="s">
        <v>1</v>
      </c>
      <c r="C115" s="16" t="s">
        <v>2</v>
      </c>
      <c r="D115" s="16" t="s">
        <v>83</v>
      </c>
      <c r="E115" s="16" t="s">
        <v>131</v>
      </c>
      <c r="F115" s="15" t="s">
        <v>4</v>
      </c>
      <c r="G115" s="16" t="s">
        <v>156</v>
      </c>
      <c r="H115" s="16" t="s">
        <v>157</v>
      </c>
      <c r="I115" s="31" t="s">
        <v>11</v>
      </c>
    </row>
    <row r="116" spans="1:9" ht="60">
      <c r="A116" s="18">
        <v>1</v>
      </c>
      <c r="B116" s="102">
        <v>60501</v>
      </c>
      <c r="C116" s="1" t="s">
        <v>158</v>
      </c>
      <c r="D116" s="102">
        <v>16</v>
      </c>
      <c r="E116" s="102">
        <v>1.5</v>
      </c>
      <c r="F116" s="102">
        <v>2.6</v>
      </c>
      <c r="G116" s="102" t="s">
        <v>42</v>
      </c>
      <c r="H116" s="102">
        <f>F116*E116</f>
        <v>3.9000000000000004</v>
      </c>
      <c r="I116" s="122">
        <f>SUM(H116:H117)</f>
        <v>8.85</v>
      </c>
    </row>
    <row r="117" spans="1:9" ht="60.75" thickBot="1">
      <c r="A117" s="20">
        <v>2</v>
      </c>
      <c r="B117" s="103">
        <v>60501</v>
      </c>
      <c r="C117" s="4" t="s">
        <v>158</v>
      </c>
      <c r="D117" s="103">
        <v>16</v>
      </c>
      <c r="E117" s="103">
        <v>1.5</v>
      </c>
      <c r="F117" s="103">
        <v>3.3</v>
      </c>
      <c r="G117" s="103" t="s">
        <v>42</v>
      </c>
      <c r="H117" s="103">
        <f>F117*E117</f>
        <v>4.9499999999999993</v>
      </c>
      <c r="I117" s="123"/>
    </row>
    <row r="118" spans="1:9">
      <c r="A118" s="120" t="s">
        <v>204</v>
      </c>
      <c r="B118" s="120"/>
      <c r="C118" s="120"/>
      <c r="D118" s="86"/>
      <c r="E118" s="96"/>
      <c r="F118" s="96"/>
      <c r="G118" s="96"/>
      <c r="H118" s="97"/>
    </row>
    <row r="119" spans="1:9" ht="15.75" thickBot="1">
      <c r="A119" s="121" t="s">
        <v>333</v>
      </c>
      <c r="B119" s="121"/>
      <c r="C119" s="121"/>
      <c r="D119" s="121"/>
      <c r="E119" s="98"/>
      <c r="F119" s="98"/>
      <c r="G119" s="98"/>
      <c r="H119" s="99"/>
    </row>
    <row r="120" spans="1:9" ht="30">
      <c r="A120" s="30" t="s">
        <v>0</v>
      </c>
      <c r="B120" s="15" t="s">
        <v>1</v>
      </c>
      <c r="C120" s="16" t="s">
        <v>2</v>
      </c>
      <c r="D120" s="16" t="s">
        <v>83</v>
      </c>
      <c r="E120" s="16" t="s">
        <v>131</v>
      </c>
      <c r="F120" s="15" t="s">
        <v>4</v>
      </c>
      <c r="G120" s="16" t="s">
        <v>156</v>
      </c>
      <c r="H120" s="16" t="s">
        <v>157</v>
      </c>
      <c r="I120" s="31" t="s">
        <v>11</v>
      </c>
    </row>
    <row r="121" spans="1:9" ht="60">
      <c r="A121" s="18">
        <v>1</v>
      </c>
      <c r="B121" s="102">
        <v>60501</v>
      </c>
      <c r="C121" s="1" t="s">
        <v>158</v>
      </c>
      <c r="D121" s="102">
        <v>16</v>
      </c>
      <c r="E121" s="102">
        <v>1.5</v>
      </c>
      <c r="F121" s="102">
        <v>2.5</v>
      </c>
      <c r="G121" s="102" t="s">
        <v>42</v>
      </c>
      <c r="H121" s="102">
        <f>F121*E121</f>
        <v>3.75</v>
      </c>
      <c r="I121" s="122">
        <f>SUM(H121:H123)</f>
        <v>13.379999999999999</v>
      </c>
    </row>
    <row r="122" spans="1:9" ht="75">
      <c r="A122" s="18">
        <v>2</v>
      </c>
      <c r="B122" s="102">
        <v>60503</v>
      </c>
      <c r="C122" s="1" t="s">
        <v>160</v>
      </c>
      <c r="D122" s="102">
        <v>16</v>
      </c>
      <c r="E122" s="102">
        <v>1.5</v>
      </c>
      <c r="F122" s="102">
        <v>5.62</v>
      </c>
      <c r="G122" s="102" t="s">
        <v>42</v>
      </c>
      <c r="H122" s="102">
        <f>F122*E122</f>
        <v>8.43</v>
      </c>
      <c r="I122" s="122"/>
    </row>
    <row r="123" spans="1:9" ht="60.75" thickBot="1">
      <c r="A123" s="20">
        <v>3</v>
      </c>
      <c r="B123" s="103">
        <v>60501</v>
      </c>
      <c r="C123" s="4" t="s">
        <v>158</v>
      </c>
      <c r="D123" s="103">
        <v>16</v>
      </c>
      <c r="E123" s="103">
        <v>1.5</v>
      </c>
      <c r="F123" s="103">
        <v>0.8</v>
      </c>
      <c r="G123" s="103" t="s">
        <v>42</v>
      </c>
      <c r="H123" s="103">
        <f>F123*E123</f>
        <v>1.2000000000000002</v>
      </c>
      <c r="I123" s="123"/>
    </row>
    <row r="124" spans="1:9">
      <c r="A124" s="120" t="s">
        <v>204</v>
      </c>
      <c r="B124" s="120"/>
      <c r="C124" s="120"/>
      <c r="D124" s="86"/>
      <c r="E124" s="96"/>
      <c r="F124" s="96"/>
      <c r="G124" s="96"/>
      <c r="H124" s="97"/>
    </row>
    <row r="125" spans="1:9" ht="15.75" thickBot="1">
      <c r="A125" s="121" t="s">
        <v>334</v>
      </c>
      <c r="B125" s="121"/>
      <c r="C125" s="121"/>
      <c r="D125" s="121"/>
      <c r="E125" s="98"/>
      <c r="F125" s="98"/>
      <c r="G125" s="98"/>
      <c r="H125" s="99"/>
    </row>
    <row r="126" spans="1:9" ht="30">
      <c r="A126" s="30" t="s">
        <v>0</v>
      </c>
      <c r="B126" s="15" t="s">
        <v>1</v>
      </c>
      <c r="C126" s="16" t="s">
        <v>2</v>
      </c>
      <c r="D126" s="16" t="s">
        <v>83</v>
      </c>
      <c r="E126" s="16" t="s">
        <v>131</v>
      </c>
      <c r="F126" s="15" t="s">
        <v>4</v>
      </c>
      <c r="G126" s="16" t="s">
        <v>156</v>
      </c>
      <c r="H126" s="16" t="s">
        <v>157</v>
      </c>
      <c r="I126" s="31" t="s">
        <v>11</v>
      </c>
    </row>
    <row r="127" spans="1:9" ht="60">
      <c r="A127" s="18">
        <v>1</v>
      </c>
      <c r="B127" s="102">
        <v>60501</v>
      </c>
      <c r="C127" s="1" t="s">
        <v>158</v>
      </c>
      <c r="D127" s="102">
        <v>16</v>
      </c>
      <c r="E127" s="102">
        <v>1.5</v>
      </c>
      <c r="F127" s="102">
        <v>2.5</v>
      </c>
      <c r="G127" s="102" t="s">
        <v>42</v>
      </c>
      <c r="H127" s="102">
        <f>F127*E127</f>
        <v>3.75</v>
      </c>
      <c r="I127" s="122">
        <f>SUM(H127:H129)</f>
        <v>13.379999999999999</v>
      </c>
    </row>
    <row r="128" spans="1:9" ht="75">
      <c r="A128" s="18">
        <v>2</v>
      </c>
      <c r="B128" s="102">
        <v>60503</v>
      </c>
      <c r="C128" s="1" t="s">
        <v>160</v>
      </c>
      <c r="D128" s="102">
        <v>16</v>
      </c>
      <c r="E128" s="102">
        <v>1.5</v>
      </c>
      <c r="F128" s="102">
        <v>5.62</v>
      </c>
      <c r="G128" s="102" t="s">
        <v>42</v>
      </c>
      <c r="H128" s="102">
        <f>F128*E128</f>
        <v>8.43</v>
      </c>
      <c r="I128" s="122"/>
    </row>
    <row r="129" spans="1:9" ht="60.75" thickBot="1">
      <c r="A129" s="20">
        <v>3</v>
      </c>
      <c r="B129" s="103">
        <v>60501</v>
      </c>
      <c r="C129" s="4" t="s">
        <v>158</v>
      </c>
      <c r="D129" s="103">
        <v>16</v>
      </c>
      <c r="E129" s="103">
        <v>1.5</v>
      </c>
      <c r="F129" s="103">
        <v>0.8</v>
      </c>
      <c r="G129" s="103" t="s">
        <v>42</v>
      </c>
      <c r="H129" s="103">
        <f>F129*E129</f>
        <v>1.2000000000000002</v>
      </c>
      <c r="I129" s="123"/>
    </row>
    <row r="130" spans="1:9">
      <c r="A130" s="120" t="s">
        <v>204</v>
      </c>
      <c r="B130" s="120"/>
      <c r="C130" s="120"/>
      <c r="D130" s="86"/>
      <c r="E130" s="96"/>
      <c r="F130" s="96"/>
      <c r="G130" s="96"/>
      <c r="H130" s="97"/>
    </row>
    <row r="131" spans="1:9" ht="15.75" thickBot="1">
      <c r="A131" s="121" t="s">
        <v>335</v>
      </c>
      <c r="B131" s="121"/>
      <c r="C131" s="121"/>
      <c r="D131" s="121"/>
      <c r="E131" s="98"/>
      <c r="F131" s="98"/>
      <c r="G131" s="98"/>
      <c r="H131" s="99"/>
    </row>
    <row r="132" spans="1:9" ht="30">
      <c r="A132" s="30" t="s">
        <v>0</v>
      </c>
      <c r="B132" s="15" t="s">
        <v>1</v>
      </c>
      <c r="C132" s="16" t="s">
        <v>2</v>
      </c>
      <c r="D132" s="16" t="s">
        <v>83</v>
      </c>
      <c r="E132" s="16" t="s">
        <v>131</v>
      </c>
      <c r="F132" s="15" t="s">
        <v>4</v>
      </c>
      <c r="G132" s="16" t="s">
        <v>156</v>
      </c>
      <c r="H132" s="16" t="s">
        <v>157</v>
      </c>
      <c r="I132" s="31" t="s">
        <v>11</v>
      </c>
    </row>
    <row r="133" spans="1:9" ht="60">
      <c r="A133" s="18">
        <v>1</v>
      </c>
      <c r="B133" s="102">
        <v>60501</v>
      </c>
      <c r="C133" s="1" t="s">
        <v>158</v>
      </c>
      <c r="D133" s="102">
        <v>16</v>
      </c>
      <c r="E133" s="102">
        <v>1.5</v>
      </c>
      <c r="F133" s="102">
        <v>2.5</v>
      </c>
      <c r="G133" s="102" t="s">
        <v>42</v>
      </c>
      <c r="H133" s="102">
        <f>F133*E133</f>
        <v>3.75</v>
      </c>
      <c r="I133" s="122">
        <f>SUM(H133:H135)</f>
        <v>13.379999999999999</v>
      </c>
    </row>
    <row r="134" spans="1:9" ht="75">
      <c r="A134" s="18">
        <v>2</v>
      </c>
      <c r="B134" s="102">
        <v>60503</v>
      </c>
      <c r="C134" s="1" t="s">
        <v>160</v>
      </c>
      <c r="D134" s="102">
        <v>16</v>
      </c>
      <c r="E134" s="102">
        <v>1.5</v>
      </c>
      <c r="F134" s="102">
        <v>5.62</v>
      </c>
      <c r="G134" s="102" t="s">
        <v>42</v>
      </c>
      <c r="H134" s="102">
        <f>F134*E134</f>
        <v>8.43</v>
      </c>
      <c r="I134" s="122"/>
    </row>
    <row r="135" spans="1:9" ht="60.75" thickBot="1">
      <c r="A135" s="20">
        <v>3</v>
      </c>
      <c r="B135" s="103">
        <v>60501</v>
      </c>
      <c r="C135" s="4" t="s">
        <v>158</v>
      </c>
      <c r="D135" s="103">
        <v>16</v>
      </c>
      <c r="E135" s="103">
        <v>1.5</v>
      </c>
      <c r="F135" s="103">
        <v>0.8</v>
      </c>
      <c r="G135" s="103" t="s">
        <v>42</v>
      </c>
      <c r="H135" s="103">
        <f>F135*E135</f>
        <v>1.2000000000000002</v>
      </c>
      <c r="I135" s="123"/>
    </row>
    <row r="136" spans="1:9">
      <c r="A136" s="120" t="s">
        <v>204</v>
      </c>
      <c r="B136" s="120"/>
      <c r="C136" s="120"/>
      <c r="D136" s="86"/>
      <c r="E136" s="96"/>
      <c r="F136" s="96"/>
      <c r="G136" s="96"/>
      <c r="H136" s="97"/>
    </row>
    <row r="137" spans="1:9" ht="15.75" thickBot="1">
      <c r="A137" s="121" t="s">
        <v>336</v>
      </c>
      <c r="B137" s="121"/>
      <c r="C137" s="121"/>
      <c r="D137" s="121"/>
      <c r="E137" s="98"/>
      <c r="F137" s="98"/>
      <c r="G137" s="98"/>
      <c r="H137" s="99"/>
    </row>
    <row r="138" spans="1:9" ht="30">
      <c r="A138" s="30" t="s">
        <v>0</v>
      </c>
      <c r="B138" s="15" t="s">
        <v>1</v>
      </c>
      <c r="C138" s="16" t="s">
        <v>2</v>
      </c>
      <c r="D138" s="16" t="s">
        <v>83</v>
      </c>
      <c r="E138" s="16" t="s">
        <v>131</v>
      </c>
      <c r="F138" s="15" t="s">
        <v>4</v>
      </c>
      <c r="G138" s="16" t="s">
        <v>156</v>
      </c>
      <c r="H138" s="16" t="s">
        <v>157</v>
      </c>
      <c r="I138" s="31" t="s">
        <v>11</v>
      </c>
    </row>
    <row r="139" spans="1:9" ht="60">
      <c r="A139" s="18">
        <v>1</v>
      </c>
      <c r="B139" s="102">
        <v>60501</v>
      </c>
      <c r="C139" s="1" t="s">
        <v>158</v>
      </c>
      <c r="D139" s="102">
        <v>16</v>
      </c>
      <c r="E139" s="102">
        <v>1.5</v>
      </c>
      <c r="F139" s="102">
        <v>2.5</v>
      </c>
      <c r="G139" s="102" t="s">
        <v>42</v>
      </c>
      <c r="H139" s="102">
        <f>F139*E139</f>
        <v>3.75</v>
      </c>
      <c r="I139" s="122">
        <f>SUM(H139:H141)</f>
        <v>9.1499999999999986</v>
      </c>
    </row>
    <row r="140" spans="1:9" ht="60">
      <c r="A140" s="18">
        <v>2</v>
      </c>
      <c r="B140" s="102">
        <v>60501</v>
      </c>
      <c r="C140" s="1" t="s">
        <v>158</v>
      </c>
      <c r="D140" s="102">
        <v>16</v>
      </c>
      <c r="E140" s="102">
        <v>1.5</v>
      </c>
      <c r="F140" s="102">
        <v>2.8</v>
      </c>
      <c r="G140" s="102" t="s">
        <v>42</v>
      </c>
      <c r="H140" s="102">
        <f>F140*E140</f>
        <v>4.1999999999999993</v>
      </c>
      <c r="I140" s="122"/>
    </row>
    <row r="141" spans="1:9" ht="60.75" thickBot="1">
      <c r="A141" s="20">
        <v>3</v>
      </c>
      <c r="B141" s="103">
        <v>60501</v>
      </c>
      <c r="C141" s="4" t="s">
        <v>158</v>
      </c>
      <c r="D141" s="103">
        <v>16</v>
      </c>
      <c r="E141" s="103">
        <v>1.5</v>
      </c>
      <c r="F141" s="103">
        <v>0.8</v>
      </c>
      <c r="G141" s="103" t="s">
        <v>42</v>
      </c>
      <c r="H141" s="103">
        <f>F141*E141</f>
        <v>1.2000000000000002</v>
      </c>
      <c r="I141" s="123"/>
    </row>
    <row r="142" spans="1:9">
      <c r="A142" s="120" t="s">
        <v>204</v>
      </c>
      <c r="B142" s="120"/>
      <c r="C142" s="120"/>
      <c r="D142" s="86"/>
      <c r="E142" s="96"/>
      <c r="F142" s="96"/>
      <c r="G142" s="96"/>
      <c r="H142" s="97"/>
    </row>
    <row r="143" spans="1:9" ht="15.75" thickBot="1">
      <c r="A143" s="121" t="s">
        <v>337</v>
      </c>
      <c r="B143" s="121"/>
      <c r="C143" s="121"/>
      <c r="D143" s="121"/>
      <c r="E143" s="98"/>
      <c r="F143" s="98"/>
      <c r="G143" s="98"/>
      <c r="H143" s="99"/>
    </row>
    <row r="144" spans="1:9" ht="30">
      <c r="A144" s="30" t="s">
        <v>0</v>
      </c>
      <c r="B144" s="15" t="s">
        <v>1</v>
      </c>
      <c r="C144" s="16" t="s">
        <v>2</v>
      </c>
      <c r="D144" s="16" t="s">
        <v>83</v>
      </c>
      <c r="E144" s="16" t="s">
        <v>131</v>
      </c>
      <c r="F144" s="15" t="s">
        <v>4</v>
      </c>
      <c r="G144" s="16" t="s">
        <v>156</v>
      </c>
      <c r="H144" s="16" t="s">
        <v>157</v>
      </c>
      <c r="I144" s="31" t="s">
        <v>11</v>
      </c>
    </row>
    <row r="145" spans="1:9" ht="60">
      <c r="A145" s="18">
        <v>1</v>
      </c>
      <c r="B145" s="102">
        <v>60501</v>
      </c>
      <c r="C145" s="1" t="s">
        <v>158</v>
      </c>
      <c r="D145" s="102">
        <v>16</v>
      </c>
      <c r="E145" s="102">
        <v>1.3</v>
      </c>
      <c r="F145" s="102">
        <v>2.5</v>
      </c>
      <c r="G145" s="102" t="s">
        <v>42</v>
      </c>
      <c r="H145" s="102">
        <f>F145*E145</f>
        <v>3.25</v>
      </c>
      <c r="I145" s="122">
        <f>SUM(H145:H147)</f>
        <v>11.596</v>
      </c>
    </row>
    <row r="146" spans="1:9" ht="75">
      <c r="A146" s="18">
        <v>2</v>
      </c>
      <c r="B146" s="102">
        <v>60503</v>
      </c>
      <c r="C146" s="1" t="s">
        <v>160</v>
      </c>
      <c r="D146" s="102">
        <v>16</v>
      </c>
      <c r="E146" s="102">
        <v>1.3</v>
      </c>
      <c r="F146" s="102">
        <v>5.62</v>
      </c>
      <c r="G146" s="102" t="s">
        <v>42</v>
      </c>
      <c r="H146" s="102">
        <f>F146*E146</f>
        <v>7.306</v>
      </c>
      <c r="I146" s="122"/>
    </row>
    <row r="147" spans="1:9" ht="60.75" thickBot="1">
      <c r="A147" s="20">
        <v>3</v>
      </c>
      <c r="B147" s="103">
        <v>60501</v>
      </c>
      <c r="C147" s="4" t="s">
        <v>158</v>
      </c>
      <c r="D147" s="103">
        <v>16</v>
      </c>
      <c r="E147" s="103">
        <v>1.3</v>
      </c>
      <c r="F147" s="103">
        <v>0.8</v>
      </c>
      <c r="G147" s="103" t="s">
        <v>42</v>
      </c>
      <c r="H147" s="103">
        <f>F147*E147</f>
        <v>1.04</v>
      </c>
      <c r="I147" s="123"/>
    </row>
    <row r="148" spans="1:9">
      <c r="A148" s="120" t="s">
        <v>204</v>
      </c>
      <c r="B148" s="120"/>
      <c r="C148" s="120"/>
      <c r="D148" s="86"/>
      <c r="E148" s="96"/>
      <c r="F148" s="96"/>
      <c r="G148" s="96"/>
      <c r="H148" s="97"/>
    </row>
    <row r="149" spans="1:9" ht="15.75" thickBot="1">
      <c r="A149" s="121" t="s">
        <v>338</v>
      </c>
      <c r="B149" s="121"/>
      <c r="C149" s="121"/>
      <c r="D149" s="121"/>
      <c r="E149" s="98"/>
      <c r="F149" s="98"/>
      <c r="G149" s="98"/>
      <c r="H149" s="99"/>
    </row>
    <row r="150" spans="1:9" ht="30">
      <c r="A150" s="30" t="s">
        <v>0</v>
      </c>
      <c r="B150" s="15" t="s">
        <v>1</v>
      </c>
      <c r="C150" s="16" t="s">
        <v>2</v>
      </c>
      <c r="D150" s="16" t="s">
        <v>83</v>
      </c>
      <c r="E150" s="16" t="s">
        <v>131</v>
      </c>
      <c r="F150" s="15" t="s">
        <v>4</v>
      </c>
      <c r="G150" s="16" t="s">
        <v>156</v>
      </c>
      <c r="H150" s="16" t="s">
        <v>157</v>
      </c>
      <c r="I150" s="31" t="s">
        <v>11</v>
      </c>
    </row>
    <row r="151" spans="1:9" ht="60">
      <c r="A151" s="18">
        <v>1</v>
      </c>
      <c r="B151" s="102">
        <v>60501</v>
      </c>
      <c r="C151" s="1" t="s">
        <v>158</v>
      </c>
      <c r="D151" s="102">
        <v>16</v>
      </c>
      <c r="E151" s="102">
        <v>1.3</v>
      </c>
      <c r="F151" s="102">
        <v>2.5</v>
      </c>
      <c r="G151" s="102" t="s">
        <v>42</v>
      </c>
      <c r="H151" s="102">
        <f>F151*E151</f>
        <v>3.25</v>
      </c>
      <c r="I151" s="122">
        <f>SUM(H151:H153)</f>
        <v>11.596</v>
      </c>
    </row>
    <row r="152" spans="1:9" ht="75">
      <c r="A152" s="18">
        <v>2</v>
      </c>
      <c r="B152" s="102">
        <v>60503</v>
      </c>
      <c r="C152" s="1" t="s">
        <v>160</v>
      </c>
      <c r="D152" s="102">
        <v>16</v>
      </c>
      <c r="E152" s="102">
        <v>1.3</v>
      </c>
      <c r="F152" s="102">
        <v>5.62</v>
      </c>
      <c r="G152" s="102" t="s">
        <v>42</v>
      </c>
      <c r="H152" s="102">
        <f>F152*E152</f>
        <v>7.306</v>
      </c>
      <c r="I152" s="122"/>
    </row>
    <row r="153" spans="1:9" ht="60.75" thickBot="1">
      <c r="A153" s="20">
        <v>3</v>
      </c>
      <c r="B153" s="103">
        <v>60501</v>
      </c>
      <c r="C153" s="4" t="s">
        <v>158</v>
      </c>
      <c r="D153" s="103">
        <v>16</v>
      </c>
      <c r="E153" s="103">
        <v>1.3</v>
      </c>
      <c r="F153" s="103">
        <v>0.8</v>
      </c>
      <c r="G153" s="103" t="s">
        <v>42</v>
      </c>
      <c r="H153" s="103">
        <f>F153*E153</f>
        <v>1.04</v>
      </c>
      <c r="I153" s="123"/>
    </row>
    <row r="154" spans="1:9">
      <c r="A154" s="120" t="s">
        <v>204</v>
      </c>
      <c r="B154" s="120"/>
      <c r="C154" s="120"/>
      <c r="D154" s="86"/>
      <c r="E154" s="96"/>
      <c r="F154" s="96"/>
      <c r="G154" s="96"/>
      <c r="H154" s="97"/>
    </row>
    <row r="155" spans="1:9" ht="15.75" thickBot="1">
      <c r="A155" s="121" t="s">
        <v>339</v>
      </c>
      <c r="B155" s="121"/>
      <c r="C155" s="121"/>
      <c r="D155" s="121"/>
      <c r="E155" s="98"/>
      <c r="F155" s="98"/>
      <c r="G155" s="98"/>
      <c r="H155" s="99"/>
    </row>
    <row r="156" spans="1:9" ht="30">
      <c r="A156" s="30" t="s">
        <v>0</v>
      </c>
      <c r="B156" s="15" t="s">
        <v>1</v>
      </c>
      <c r="C156" s="16" t="s">
        <v>2</v>
      </c>
      <c r="D156" s="16" t="s">
        <v>83</v>
      </c>
      <c r="E156" s="16" t="s">
        <v>131</v>
      </c>
      <c r="F156" s="15" t="s">
        <v>4</v>
      </c>
      <c r="G156" s="16" t="s">
        <v>156</v>
      </c>
      <c r="H156" s="16" t="s">
        <v>157</v>
      </c>
      <c r="I156" s="31" t="s">
        <v>11</v>
      </c>
    </row>
    <row r="157" spans="1:9" ht="60">
      <c r="A157" s="18">
        <v>1</v>
      </c>
      <c r="B157" s="102">
        <v>60501</v>
      </c>
      <c r="C157" s="1" t="s">
        <v>158</v>
      </c>
      <c r="D157" s="102">
        <v>16</v>
      </c>
      <c r="E157" s="102">
        <v>1.3</v>
      </c>
      <c r="F157" s="102">
        <v>2.5</v>
      </c>
      <c r="G157" s="102" t="s">
        <v>42</v>
      </c>
      <c r="H157" s="102">
        <f>F157*E157</f>
        <v>3.25</v>
      </c>
      <c r="I157" s="122">
        <f>SUM(H157:H159)</f>
        <v>11.596</v>
      </c>
    </row>
    <row r="158" spans="1:9" ht="75">
      <c r="A158" s="18">
        <v>2</v>
      </c>
      <c r="B158" s="102">
        <v>60503</v>
      </c>
      <c r="C158" s="1" t="s">
        <v>160</v>
      </c>
      <c r="D158" s="102">
        <v>16</v>
      </c>
      <c r="E158" s="102">
        <v>1.3</v>
      </c>
      <c r="F158" s="102">
        <v>5.62</v>
      </c>
      <c r="G158" s="102" t="s">
        <v>42</v>
      </c>
      <c r="H158" s="102">
        <f>F158*E158</f>
        <v>7.306</v>
      </c>
      <c r="I158" s="122"/>
    </row>
    <row r="159" spans="1:9" ht="60.75" thickBot="1">
      <c r="A159" s="20">
        <v>3</v>
      </c>
      <c r="B159" s="103">
        <v>60501</v>
      </c>
      <c r="C159" s="4" t="s">
        <v>158</v>
      </c>
      <c r="D159" s="103">
        <v>16</v>
      </c>
      <c r="E159" s="103">
        <v>1.3</v>
      </c>
      <c r="F159" s="103">
        <v>0.8</v>
      </c>
      <c r="G159" s="103" t="s">
        <v>42</v>
      </c>
      <c r="H159" s="103">
        <f>F159*E159</f>
        <v>1.04</v>
      </c>
      <c r="I159" s="123"/>
    </row>
    <row r="160" spans="1:9">
      <c r="A160" s="120" t="s">
        <v>204</v>
      </c>
      <c r="B160" s="120"/>
      <c r="C160" s="120"/>
      <c r="D160" s="86"/>
      <c r="E160" s="96"/>
      <c r="F160" s="96"/>
      <c r="G160" s="96"/>
      <c r="H160" s="97"/>
    </row>
    <row r="161" spans="1:9" ht="15.75" thickBot="1">
      <c r="A161" s="121" t="s">
        <v>340</v>
      </c>
      <c r="B161" s="121"/>
      <c r="C161" s="121"/>
      <c r="D161" s="121"/>
      <c r="E161" s="98"/>
      <c r="F161" s="98"/>
      <c r="G161" s="98"/>
      <c r="H161" s="99"/>
    </row>
    <row r="162" spans="1:9" ht="30">
      <c r="A162" s="30" t="s">
        <v>0</v>
      </c>
      <c r="B162" s="15" t="s">
        <v>1</v>
      </c>
      <c r="C162" s="16" t="s">
        <v>2</v>
      </c>
      <c r="D162" s="16" t="s">
        <v>83</v>
      </c>
      <c r="E162" s="16" t="s">
        <v>131</v>
      </c>
      <c r="F162" s="15" t="s">
        <v>4</v>
      </c>
      <c r="G162" s="16" t="s">
        <v>156</v>
      </c>
      <c r="H162" s="16" t="s">
        <v>157</v>
      </c>
      <c r="I162" s="31" t="s">
        <v>11</v>
      </c>
    </row>
    <row r="163" spans="1:9" ht="60">
      <c r="A163" s="18">
        <v>1</v>
      </c>
      <c r="B163" s="102">
        <v>60501</v>
      </c>
      <c r="C163" s="1" t="s">
        <v>158</v>
      </c>
      <c r="D163" s="102">
        <v>16</v>
      </c>
      <c r="E163" s="102">
        <v>1.3</v>
      </c>
      <c r="F163" s="102">
        <v>2.5</v>
      </c>
      <c r="G163" s="102" t="s">
        <v>42</v>
      </c>
      <c r="H163" s="102">
        <f>F163*E163</f>
        <v>3.25</v>
      </c>
      <c r="I163" s="122">
        <f>SUM(H163:H165)</f>
        <v>7.93</v>
      </c>
    </row>
    <row r="164" spans="1:9" ht="60">
      <c r="A164" s="18">
        <v>2</v>
      </c>
      <c r="B164" s="102">
        <v>60501</v>
      </c>
      <c r="C164" s="1" t="s">
        <v>158</v>
      </c>
      <c r="D164" s="102">
        <v>16</v>
      </c>
      <c r="E164" s="102">
        <v>1.3</v>
      </c>
      <c r="F164" s="102">
        <v>2.8</v>
      </c>
      <c r="G164" s="102" t="s">
        <v>42</v>
      </c>
      <c r="H164" s="102">
        <f t="shared" ref="H164:H165" si="14">F164*E164</f>
        <v>3.6399999999999997</v>
      </c>
      <c r="I164" s="122"/>
    </row>
    <row r="165" spans="1:9" ht="60.75" thickBot="1">
      <c r="A165" s="20">
        <v>3</v>
      </c>
      <c r="B165" s="103">
        <v>60501</v>
      </c>
      <c r="C165" s="4" t="s">
        <v>158</v>
      </c>
      <c r="D165" s="103">
        <v>16</v>
      </c>
      <c r="E165" s="103">
        <v>1.3</v>
      </c>
      <c r="F165" s="103">
        <v>0.8</v>
      </c>
      <c r="G165" s="103" t="s">
        <v>42</v>
      </c>
      <c r="H165" s="103">
        <f t="shared" si="14"/>
        <v>1.04</v>
      </c>
      <c r="I165" s="123"/>
    </row>
    <row r="166" spans="1:9">
      <c r="A166" s="120" t="s">
        <v>204</v>
      </c>
      <c r="B166" s="120"/>
      <c r="C166" s="120"/>
      <c r="D166" s="86"/>
      <c r="E166" s="96"/>
      <c r="F166" s="96"/>
      <c r="G166" s="96"/>
      <c r="H166" s="97"/>
    </row>
    <row r="167" spans="1:9" ht="15.75" thickBot="1">
      <c r="A167" s="121" t="s">
        <v>341</v>
      </c>
      <c r="B167" s="121"/>
      <c r="C167" s="121"/>
      <c r="D167" s="121"/>
      <c r="E167" s="98"/>
      <c r="F167" s="98"/>
      <c r="G167" s="98"/>
      <c r="H167" s="99"/>
    </row>
    <row r="168" spans="1:9" ht="30">
      <c r="A168" s="30" t="s">
        <v>0</v>
      </c>
      <c r="B168" s="15" t="s">
        <v>1</v>
      </c>
      <c r="C168" s="16" t="s">
        <v>2</v>
      </c>
      <c r="D168" s="16" t="s">
        <v>83</v>
      </c>
      <c r="E168" s="16" t="s">
        <v>131</v>
      </c>
      <c r="F168" s="15" t="s">
        <v>4</v>
      </c>
      <c r="G168" s="16" t="s">
        <v>156</v>
      </c>
      <c r="H168" s="16" t="s">
        <v>157</v>
      </c>
      <c r="I168" s="31" t="s">
        <v>11</v>
      </c>
    </row>
    <row r="169" spans="1:9" ht="60">
      <c r="A169" s="18">
        <v>1</v>
      </c>
      <c r="B169" s="102">
        <v>60501</v>
      </c>
      <c r="C169" s="1" t="s">
        <v>158</v>
      </c>
      <c r="D169" s="102">
        <v>16</v>
      </c>
      <c r="E169" s="102">
        <v>1.3</v>
      </c>
      <c r="F169" s="102">
        <v>3.3</v>
      </c>
      <c r="G169" s="102" t="s">
        <v>42</v>
      </c>
      <c r="H169" s="102">
        <f>F169*E169</f>
        <v>4.29</v>
      </c>
      <c r="I169" s="122">
        <f>SUM(H169:H171)</f>
        <v>16.77</v>
      </c>
    </row>
    <row r="170" spans="1:9" ht="60">
      <c r="A170" s="18">
        <v>2</v>
      </c>
      <c r="B170" s="102">
        <v>60502</v>
      </c>
      <c r="C170" s="1" t="s">
        <v>161</v>
      </c>
      <c r="D170" s="102">
        <v>16</v>
      </c>
      <c r="E170" s="102">
        <v>1.3</v>
      </c>
      <c r="F170" s="102">
        <v>3.9</v>
      </c>
      <c r="G170" s="102" t="s">
        <v>42</v>
      </c>
      <c r="H170" s="102">
        <f t="shared" ref="H170:H171" si="15">F170*E170</f>
        <v>5.07</v>
      </c>
      <c r="I170" s="122"/>
    </row>
    <row r="171" spans="1:9" ht="75.75" thickBot="1">
      <c r="A171" s="20">
        <v>3</v>
      </c>
      <c r="B171" s="103">
        <v>60503</v>
      </c>
      <c r="C171" s="4" t="s">
        <v>162</v>
      </c>
      <c r="D171" s="103">
        <v>16</v>
      </c>
      <c r="E171" s="103">
        <v>1.3</v>
      </c>
      <c r="F171" s="103">
        <v>5.7</v>
      </c>
      <c r="G171" s="103" t="s">
        <v>42</v>
      </c>
      <c r="H171" s="103">
        <f t="shared" si="15"/>
        <v>7.41</v>
      </c>
      <c r="I171" s="123"/>
    </row>
    <row r="172" spans="1:9">
      <c r="A172" s="120" t="s">
        <v>204</v>
      </c>
      <c r="B172" s="120"/>
      <c r="C172" s="120"/>
      <c r="D172" s="86"/>
      <c r="E172" s="96"/>
      <c r="F172" s="96"/>
      <c r="G172" s="96"/>
      <c r="H172" s="97"/>
    </row>
    <row r="173" spans="1:9" ht="15.75" thickBot="1">
      <c r="A173" s="121" t="s">
        <v>342</v>
      </c>
      <c r="B173" s="121"/>
      <c r="C173" s="121"/>
      <c r="D173" s="121"/>
      <c r="E173" s="98"/>
      <c r="F173" s="98"/>
      <c r="G173" s="98"/>
      <c r="H173" s="99"/>
    </row>
    <row r="174" spans="1:9" ht="30">
      <c r="A174" s="30" t="s">
        <v>0</v>
      </c>
      <c r="B174" s="15" t="s">
        <v>1</v>
      </c>
      <c r="C174" s="16" t="s">
        <v>2</v>
      </c>
      <c r="D174" s="16" t="s">
        <v>83</v>
      </c>
      <c r="E174" s="16" t="s">
        <v>131</v>
      </c>
      <c r="F174" s="15" t="s">
        <v>4</v>
      </c>
      <c r="G174" s="16" t="s">
        <v>156</v>
      </c>
      <c r="H174" s="16" t="s">
        <v>157</v>
      </c>
      <c r="I174" s="31" t="s">
        <v>11</v>
      </c>
    </row>
    <row r="175" spans="1:9" ht="60">
      <c r="A175" s="18">
        <v>1</v>
      </c>
      <c r="B175" s="102">
        <v>60501</v>
      </c>
      <c r="C175" s="1" t="s">
        <v>158</v>
      </c>
      <c r="D175" s="102">
        <v>16</v>
      </c>
      <c r="E175" s="102">
        <v>1.3</v>
      </c>
      <c r="F175" s="102">
        <v>3.3</v>
      </c>
      <c r="G175" s="102" t="s">
        <v>42</v>
      </c>
      <c r="H175" s="102">
        <f>F175*E175</f>
        <v>4.29</v>
      </c>
      <c r="I175" s="122">
        <f>SUM(H175:H177)</f>
        <v>16.77</v>
      </c>
    </row>
    <row r="176" spans="1:9" ht="60">
      <c r="A176" s="18">
        <v>2</v>
      </c>
      <c r="B176" s="102">
        <v>60502</v>
      </c>
      <c r="C176" s="1" t="s">
        <v>161</v>
      </c>
      <c r="D176" s="102">
        <v>16</v>
      </c>
      <c r="E176" s="102">
        <v>1.3</v>
      </c>
      <c r="F176" s="102">
        <v>3.9</v>
      </c>
      <c r="G176" s="102" t="s">
        <v>42</v>
      </c>
      <c r="H176" s="102">
        <f t="shared" ref="H176:H177" si="16">F176*E176</f>
        <v>5.07</v>
      </c>
      <c r="I176" s="122"/>
    </row>
    <row r="177" spans="1:9" ht="75.75" thickBot="1">
      <c r="A177" s="20">
        <v>3</v>
      </c>
      <c r="B177" s="103">
        <v>60503</v>
      </c>
      <c r="C177" s="4" t="s">
        <v>162</v>
      </c>
      <c r="D177" s="103">
        <v>16</v>
      </c>
      <c r="E177" s="103">
        <v>1.3</v>
      </c>
      <c r="F177" s="103">
        <v>5.7</v>
      </c>
      <c r="G177" s="103" t="s">
        <v>42</v>
      </c>
      <c r="H177" s="103">
        <f t="shared" si="16"/>
        <v>7.41</v>
      </c>
      <c r="I177" s="123"/>
    </row>
    <row r="178" spans="1:9">
      <c r="A178" s="120" t="s">
        <v>204</v>
      </c>
      <c r="B178" s="120"/>
      <c r="C178" s="120"/>
      <c r="D178" s="86"/>
      <c r="E178" s="96"/>
      <c r="F178" s="96"/>
      <c r="G178" s="96"/>
      <c r="H178" s="97"/>
    </row>
    <row r="179" spans="1:9" ht="15.75" thickBot="1">
      <c r="A179" s="121" t="s">
        <v>343</v>
      </c>
      <c r="B179" s="121"/>
      <c r="C179" s="121"/>
      <c r="D179" s="121"/>
      <c r="E179" s="98"/>
      <c r="F179" s="98"/>
      <c r="G179" s="98"/>
      <c r="H179" s="99"/>
    </row>
    <row r="180" spans="1:9" ht="30">
      <c r="A180" s="30" t="s">
        <v>0</v>
      </c>
      <c r="B180" s="15" t="s">
        <v>1</v>
      </c>
      <c r="C180" s="16" t="s">
        <v>2</v>
      </c>
      <c r="D180" s="16" t="s">
        <v>83</v>
      </c>
      <c r="E180" s="16" t="s">
        <v>131</v>
      </c>
      <c r="F180" s="15" t="s">
        <v>4</v>
      </c>
      <c r="G180" s="16" t="s">
        <v>156</v>
      </c>
      <c r="H180" s="16" t="s">
        <v>157</v>
      </c>
      <c r="I180" s="31" t="s">
        <v>11</v>
      </c>
    </row>
    <row r="181" spans="1:9" ht="60">
      <c r="A181" s="18">
        <v>1</v>
      </c>
      <c r="B181" s="102">
        <v>60501</v>
      </c>
      <c r="C181" s="1" t="s">
        <v>158</v>
      </c>
      <c r="D181" s="102">
        <v>16</v>
      </c>
      <c r="E181" s="102">
        <v>1.3</v>
      </c>
      <c r="F181" s="102">
        <v>2.6</v>
      </c>
      <c r="G181" s="102" t="s">
        <v>42</v>
      </c>
      <c r="H181" s="102">
        <f>F181*E181</f>
        <v>3.3800000000000003</v>
      </c>
      <c r="I181" s="122">
        <f>SUM(H181:H182)</f>
        <v>7.67</v>
      </c>
    </row>
    <row r="182" spans="1:9" ht="60.75" thickBot="1">
      <c r="A182" s="20">
        <v>2</v>
      </c>
      <c r="B182" s="103">
        <v>60501</v>
      </c>
      <c r="C182" s="4" t="s">
        <v>158</v>
      </c>
      <c r="D182" s="103">
        <v>16</v>
      </c>
      <c r="E182" s="103">
        <v>1.3</v>
      </c>
      <c r="F182" s="103">
        <v>3.3</v>
      </c>
      <c r="G182" s="103" t="s">
        <v>42</v>
      </c>
      <c r="H182" s="103">
        <f t="shared" ref="H182" si="17">F182*E182</f>
        <v>4.29</v>
      </c>
      <c r="I182" s="123"/>
    </row>
    <row r="183" spans="1:9">
      <c r="A183" s="120" t="s">
        <v>204</v>
      </c>
      <c r="B183" s="120"/>
      <c r="C183" s="120"/>
      <c r="D183" s="86"/>
      <c r="E183" s="96"/>
      <c r="F183" s="96"/>
      <c r="G183" s="96"/>
      <c r="H183" s="97"/>
    </row>
    <row r="184" spans="1:9" ht="15.75" thickBot="1">
      <c r="A184" s="121" t="s">
        <v>344</v>
      </c>
      <c r="B184" s="121"/>
      <c r="C184" s="121"/>
      <c r="D184" s="121"/>
      <c r="E184" s="98"/>
      <c r="F184" s="98"/>
      <c r="G184" s="98"/>
      <c r="H184" s="99"/>
    </row>
    <row r="185" spans="1:9" ht="30">
      <c r="A185" s="30" t="s">
        <v>0</v>
      </c>
      <c r="B185" s="15" t="s">
        <v>1</v>
      </c>
      <c r="C185" s="16" t="s">
        <v>2</v>
      </c>
      <c r="D185" s="16" t="s">
        <v>83</v>
      </c>
      <c r="E185" s="16" t="s">
        <v>131</v>
      </c>
      <c r="F185" s="15" t="s">
        <v>4</v>
      </c>
      <c r="G185" s="16" t="s">
        <v>156</v>
      </c>
      <c r="H185" s="16" t="s">
        <v>157</v>
      </c>
      <c r="I185" s="31" t="s">
        <v>11</v>
      </c>
    </row>
    <row r="186" spans="1:9" ht="60">
      <c r="A186" s="18">
        <v>1</v>
      </c>
      <c r="B186" s="102">
        <v>60501</v>
      </c>
      <c r="C186" s="1" t="s">
        <v>158</v>
      </c>
      <c r="D186" s="102">
        <v>16</v>
      </c>
      <c r="E186" s="102">
        <v>1.2</v>
      </c>
      <c r="F186" s="102">
        <v>2.5</v>
      </c>
      <c r="G186" s="102" t="s">
        <v>42</v>
      </c>
      <c r="H186" s="102">
        <f>F186*E186</f>
        <v>3</v>
      </c>
      <c r="I186" s="122">
        <f>SUM(H186:H188)</f>
        <v>10.704000000000001</v>
      </c>
    </row>
    <row r="187" spans="1:9" ht="60">
      <c r="A187" s="18">
        <v>2</v>
      </c>
      <c r="B187" s="102">
        <v>60503</v>
      </c>
      <c r="C187" s="1" t="s">
        <v>163</v>
      </c>
      <c r="D187" s="102">
        <v>16</v>
      </c>
      <c r="E187" s="102">
        <v>1.2</v>
      </c>
      <c r="F187" s="102">
        <v>5.62</v>
      </c>
      <c r="G187" s="102" t="s">
        <v>42</v>
      </c>
      <c r="H187" s="102">
        <f t="shared" ref="H187:H188" si="18">F187*E187</f>
        <v>6.7439999999999998</v>
      </c>
      <c r="I187" s="122"/>
    </row>
    <row r="188" spans="1:9" ht="60.75" thickBot="1">
      <c r="A188" s="3">
        <v>3</v>
      </c>
      <c r="B188" s="4">
        <v>60501</v>
      </c>
      <c r="C188" s="4" t="s">
        <v>158</v>
      </c>
      <c r="D188" s="4">
        <v>16</v>
      </c>
      <c r="E188" s="103">
        <v>1.2</v>
      </c>
      <c r="F188" s="4">
        <v>0.8</v>
      </c>
      <c r="G188" s="4" t="s">
        <v>42</v>
      </c>
      <c r="H188" s="103">
        <f t="shared" si="18"/>
        <v>0.96</v>
      </c>
      <c r="I188" s="123"/>
    </row>
    <row r="189" spans="1:9">
      <c r="A189" s="120" t="s">
        <v>204</v>
      </c>
      <c r="B189" s="120"/>
      <c r="C189" s="120"/>
      <c r="D189" s="86"/>
      <c r="E189" s="96"/>
      <c r="F189" s="96"/>
      <c r="G189" s="96"/>
      <c r="H189" s="97"/>
    </row>
    <row r="190" spans="1:9" ht="15.75" thickBot="1">
      <c r="A190" s="121" t="s">
        <v>345</v>
      </c>
      <c r="B190" s="121"/>
      <c r="C190" s="121"/>
      <c r="D190" s="121"/>
      <c r="E190" s="98"/>
      <c r="F190" s="98"/>
      <c r="G190" s="98"/>
      <c r="H190" s="99"/>
    </row>
    <row r="191" spans="1:9" ht="30">
      <c r="A191" s="30" t="s">
        <v>0</v>
      </c>
      <c r="B191" s="15" t="s">
        <v>1</v>
      </c>
      <c r="C191" s="16" t="s">
        <v>2</v>
      </c>
      <c r="D191" s="16" t="s">
        <v>83</v>
      </c>
      <c r="E191" s="16" t="s">
        <v>131</v>
      </c>
      <c r="F191" s="15" t="s">
        <v>4</v>
      </c>
      <c r="G191" s="16" t="s">
        <v>156</v>
      </c>
      <c r="H191" s="16" t="s">
        <v>157</v>
      </c>
      <c r="I191" s="31" t="s">
        <v>11</v>
      </c>
    </row>
    <row r="192" spans="1:9" ht="60">
      <c r="A192" s="18">
        <v>1</v>
      </c>
      <c r="B192" s="102">
        <v>60501</v>
      </c>
      <c r="C192" s="1" t="s">
        <v>158</v>
      </c>
      <c r="D192" s="102">
        <v>16</v>
      </c>
      <c r="E192" s="102">
        <v>1.2</v>
      </c>
      <c r="F192" s="102">
        <v>2.5</v>
      </c>
      <c r="G192" s="102" t="s">
        <v>42</v>
      </c>
      <c r="H192" s="102">
        <f>F192*E192</f>
        <v>3</v>
      </c>
      <c r="I192" s="122">
        <f>SUM(H192:H194)</f>
        <v>10.704000000000001</v>
      </c>
    </row>
    <row r="193" spans="1:9" ht="60">
      <c r="A193" s="18">
        <v>2</v>
      </c>
      <c r="B193" s="102">
        <v>60503</v>
      </c>
      <c r="C193" s="1" t="s">
        <v>163</v>
      </c>
      <c r="D193" s="102">
        <v>16</v>
      </c>
      <c r="E193" s="102">
        <v>1.2</v>
      </c>
      <c r="F193" s="102">
        <v>5.62</v>
      </c>
      <c r="G193" s="102" t="s">
        <v>42</v>
      </c>
      <c r="H193" s="102">
        <f t="shared" ref="H193:H194" si="19">F193*E193</f>
        <v>6.7439999999999998</v>
      </c>
      <c r="I193" s="122"/>
    </row>
    <row r="194" spans="1:9" ht="60.75" thickBot="1">
      <c r="A194" s="3">
        <v>3</v>
      </c>
      <c r="B194" s="4">
        <v>60501</v>
      </c>
      <c r="C194" s="4" t="s">
        <v>158</v>
      </c>
      <c r="D194" s="4">
        <v>16</v>
      </c>
      <c r="E194" s="103">
        <v>1.2</v>
      </c>
      <c r="F194" s="4">
        <v>0.8</v>
      </c>
      <c r="G194" s="4" t="s">
        <v>42</v>
      </c>
      <c r="H194" s="103">
        <f t="shared" si="19"/>
        <v>0.96</v>
      </c>
      <c r="I194" s="123"/>
    </row>
    <row r="195" spans="1:9">
      <c r="A195" s="120" t="s">
        <v>204</v>
      </c>
      <c r="B195" s="120"/>
      <c r="C195" s="120"/>
      <c r="D195" s="86"/>
      <c r="E195" s="96"/>
      <c r="F195" s="96"/>
      <c r="G195" s="96"/>
      <c r="H195" s="97"/>
    </row>
    <row r="196" spans="1:9" ht="15.75" thickBot="1">
      <c r="A196" s="121" t="s">
        <v>346</v>
      </c>
      <c r="B196" s="121"/>
      <c r="C196" s="121"/>
      <c r="D196" s="121"/>
      <c r="E196" s="98"/>
      <c r="F196" s="98"/>
      <c r="G196" s="98"/>
      <c r="H196" s="99"/>
    </row>
    <row r="197" spans="1:9" ht="30">
      <c r="A197" s="30" t="s">
        <v>0</v>
      </c>
      <c r="B197" s="15" t="s">
        <v>1</v>
      </c>
      <c r="C197" s="16" t="s">
        <v>2</v>
      </c>
      <c r="D197" s="16" t="s">
        <v>83</v>
      </c>
      <c r="E197" s="16" t="s">
        <v>131</v>
      </c>
      <c r="F197" s="15" t="s">
        <v>4</v>
      </c>
      <c r="G197" s="16" t="s">
        <v>156</v>
      </c>
      <c r="H197" s="16" t="s">
        <v>157</v>
      </c>
      <c r="I197" s="31" t="s">
        <v>11</v>
      </c>
    </row>
    <row r="198" spans="1:9" ht="60">
      <c r="A198" s="18">
        <v>1</v>
      </c>
      <c r="B198" s="102">
        <v>60501</v>
      </c>
      <c r="C198" s="1" t="s">
        <v>158</v>
      </c>
      <c r="D198" s="102">
        <v>16</v>
      </c>
      <c r="E198" s="102">
        <v>1.2</v>
      </c>
      <c r="F198" s="102">
        <v>2.5</v>
      </c>
      <c r="G198" s="102" t="s">
        <v>42</v>
      </c>
      <c r="H198" s="102">
        <f>F198*E198</f>
        <v>3</v>
      </c>
      <c r="I198" s="122">
        <f>SUM(H198:H200)</f>
        <v>10.704000000000001</v>
      </c>
    </row>
    <row r="199" spans="1:9" ht="60">
      <c r="A199" s="18">
        <v>2</v>
      </c>
      <c r="B199" s="102">
        <v>60503</v>
      </c>
      <c r="C199" s="1" t="s">
        <v>163</v>
      </c>
      <c r="D199" s="102">
        <v>16</v>
      </c>
      <c r="E199" s="102">
        <v>1.2</v>
      </c>
      <c r="F199" s="102">
        <v>5.62</v>
      </c>
      <c r="G199" s="102" t="s">
        <v>42</v>
      </c>
      <c r="H199" s="102">
        <f t="shared" ref="H199:H200" si="20">F199*E199</f>
        <v>6.7439999999999998</v>
      </c>
      <c r="I199" s="122"/>
    </row>
    <row r="200" spans="1:9" ht="60.75" thickBot="1">
      <c r="A200" s="3">
        <v>3</v>
      </c>
      <c r="B200" s="4">
        <v>60501</v>
      </c>
      <c r="C200" s="4" t="s">
        <v>158</v>
      </c>
      <c r="D200" s="4">
        <v>16</v>
      </c>
      <c r="E200" s="103">
        <v>1.2</v>
      </c>
      <c r="F200" s="4">
        <v>0.8</v>
      </c>
      <c r="G200" s="4" t="s">
        <v>42</v>
      </c>
      <c r="H200" s="103">
        <f t="shared" si="20"/>
        <v>0.96</v>
      </c>
      <c r="I200" s="123"/>
    </row>
    <row r="201" spans="1:9">
      <c r="A201" s="120" t="s">
        <v>204</v>
      </c>
      <c r="B201" s="120"/>
      <c r="C201" s="120"/>
      <c r="D201" s="86"/>
      <c r="E201" s="96"/>
      <c r="F201" s="96"/>
      <c r="G201" s="96"/>
      <c r="H201" s="97"/>
    </row>
    <row r="202" spans="1:9" ht="15.75" thickBot="1">
      <c r="A202" s="121" t="s">
        <v>347</v>
      </c>
      <c r="B202" s="121"/>
      <c r="C202" s="121"/>
      <c r="D202" s="121"/>
      <c r="E202" s="98"/>
      <c r="F202" s="98"/>
      <c r="G202" s="98"/>
      <c r="H202" s="99"/>
    </row>
    <row r="203" spans="1:9" ht="30">
      <c r="A203" s="30" t="s">
        <v>0</v>
      </c>
      <c r="B203" s="15" t="s">
        <v>1</v>
      </c>
      <c r="C203" s="16" t="s">
        <v>2</v>
      </c>
      <c r="D203" s="16" t="s">
        <v>83</v>
      </c>
      <c r="E203" s="16" t="s">
        <v>131</v>
      </c>
      <c r="F203" s="15" t="s">
        <v>4</v>
      </c>
      <c r="G203" s="16" t="s">
        <v>156</v>
      </c>
      <c r="H203" s="16" t="s">
        <v>157</v>
      </c>
      <c r="I203" s="31" t="s">
        <v>11</v>
      </c>
    </row>
    <row r="204" spans="1:9" ht="60">
      <c r="A204" s="18">
        <v>1</v>
      </c>
      <c r="B204" s="102">
        <v>60501</v>
      </c>
      <c r="C204" s="1" t="s">
        <v>158</v>
      </c>
      <c r="D204" s="102">
        <v>16</v>
      </c>
      <c r="E204" s="102">
        <v>1.2</v>
      </c>
      <c r="F204" s="102">
        <v>2.5</v>
      </c>
      <c r="G204" s="102" t="s">
        <v>42</v>
      </c>
      <c r="H204" s="102">
        <f>F204*E204</f>
        <v>3</v>
      </c>
      <c r="I204" s="122">
        <f>SUM(H204:H205)</f>
        <v>6.3599999999999994</v>
      </c>
    </row>
    <row r="205" spans="1:9" ht="60.75" thickBot="1">
      <c r="A205" s="3">
        <v>2</v>
      </c>
      <c r="B205" s="4">
        <v>60501</v>
      </c>
      <c r="C205" s="4" t="s">
        <v>158</v>
      </c>
      <c r="D205" s="4">
        <v>16</v>
      </c>
      <c r="E205" s="103">
        <v>1.2</v>
      </c>
      <c r="F205" s="4">
        <v>2.8</v>
      </c>
      <c r="G205" s="4" t="s">
        <v>42</v>
      </c>
      <c r="H205" s="103">
        <f t="shared" ref="H205" si="21">F205*E205</f>
        <v>3.36</v>
      </c>
      <c r="I205" s="123"/>
    </row>
    <row r="206" spans="1:9">
      <c r="A206" s="120" t="s">
        <v>204</v>
      </c>
      <c r="B206" s="120"/>
      <c r="C206" s="120"/>
      <c r="D206" s="86"/>
      <c r="E206" s="96"/>
      <c r="F206" s="96"/>
      <c r="G206" s="96"/>
      <c r="H206" s="97"/>
    </row>
    <row r="207" spans="1:9" ht="15.75" thickBot="1">
      <c r="A207" s="121" t="s">
        <v>348</v>
      </c>
      <c r="B207" s="121"/>
      <c r="C207" s="121"/>
      <c r="D207" s="121"/>
      <c r="E207" s="98"/>
      <c r="F207" s="98"/>
      <c r="G207" s="98"/>
      <c r="H207" s="99"/>
    </row>
    <row r="208" spans="1:9" ht="30">
      <c r="A208" s="30" t="s">
        <v>0</v>
      </c>
      <c r="B208" s="15" t="s">
        <v>1</v>
      </c>
      <c r="C208" s="16" t="s">
        <v>2</v>
      </c>
      <c r="D208" s="16" t="s">
        <v>83</v>
      </c>
      <c r="E208" s="16" t="s">
        <v>131</v>
      </c>
      <c r="F208" s="15" t="s">
        <v>4</v>
      </c>
      <c r="G208" s="16" t="s">
        <v>156</v>
      </c>
      <c r="H208" s="16" t="s">
        <v>157</v>
      </c>
      <c r="I208" s="31" t="s">
        <v>11</v>
      </c>
    </row>
    <row r="209" spans="1:9" ht="60">
      <c r="A209" s="18">
        <v>1</v>
      </c>
      <c r="B209" s="102">
        <v>60501</v>
      </c>
      <c r="C209" s="1" t="s">
        <v>158</v>
      </c>
      <c r="D209" s="102">
        <v>16</v>
      </c>
      <c r="E209" s="102">
        <v>1.2</v>
      </c>
      <c r="F209" s="102">
        <v>3.3</v>
      </c>
      <c r="G209" s="102" t="s">
        <v>42</v>
      </c>
      <c r="H209" s="102">
        <f>F209*E209</f>
        <v>3.9599999999999995</v>
      </c>
      <c r="I209" s="122">
        <f>SUM(H209:H211)</f>
        <v>15.479999999999999</v>
      </c>
    </row>
    <row r="210" spans="1:9" ht="60">
      <c r="A210" s="2">
        <v>2</v>
      </c>
      <c r="B210" s="1">
        <v>60502</v>
      </c>
      <c r="C210" s="1" t="s">
        <v>164</v>
      </c>
      <c r="D210" s="1">
        <v>16</v>
      </c>
      <c r="E210" s="102">
        <v>1.2</v>
      </c>
      <c r="F210" s="1">
        <v>3.9</v>
      </c>
      <c r="G210" s="1" t="s">
        <v>42</v>
      </c>
      <c r="H210" s="102">
        <f t="shared" ref="H210:H211" si="22">F210*E210</f>
        <v>4.68</v>
      </c>
      <c r="I210" s="122"/>
    </row>
    <row r="211" spans="1:9" ht="60.75" thickBot="1">
      <c r="A211" s="3">
        <v>3</v>
      </c>
      <c r="B211" s="4">
        <v>60503</v>
      </c>
      <c r="C211" s="4" t="s">
        <v>165</v>
      </c>
      <c r="D211" s="4">
        <v>16</v>
      </c>
      <c r="E211" s="103">
        <v>1.2</v>
      </c>
      <c r="F211" s="4">
        <v>5.7</v>
      </c>
      <c r="G211" s="4" t="s">
        <v>42</v>
      </c>
      <c r="H211" s="103">
        <f t="shared" si="22"/>
        <v>6.84</v>
      </c>
      <c r="I211" s="123"/>
    </row>
    <row r="212" spans="1:9">
      <c r="A212" s="120" t="s">
        <v>204</v>
      </c>
      <c r="B212" s="120"/>
      <c r="C212" s="120"/>
      <c r="D212" s="86"/>
      <c r="E212" s="96"/>
      <c r="F212" s="96"/>
      <c r="G212" s="96"/>
      <c r="H212" s="97"/>
    </row>
    <row r="213" spans="1:9" ht="15.75" thickBot="1">
      <c r="A213" s="121" t="s">
        <v>349</v>
      </c>
      <c r="B213" s="121"/>
      <c r="C213" s="121"/>
      <c r="D213" s="121"/>
      <c r="E213" s="98"/>
      <c r="F213" s="98"/>
      <c r="G213" s="98"/>
      <c r="H213" s="99"/>
    </row>
    <row r="214" spans="1:9" ht="30">
      <c r="A214" s="30" t="s">
        <v>0</v>
      </c>
      <c r="B214" s="15" t="s">
        <v>1</v>
      </c>
      <c r="C214" s="16" t="s">
        <v>2</v>
      </c>
      <c r="D214" s="16" t="s">
        <v>83</v>
      </c>
      <c r="E214" s="16" t="s">
        <v>131</v>
      </c>
      <c r="F214" s="15" t="s">
        <v>4</v>
      </c>
      <c r="G214" s="16" t="s">
        <v>156</v>
      </c>
      <c r="H214" s="16" t="s">
        <v>157</v>
      </c>
      <c r="I214" s="31" t="s">
        <v>11</v>
      </c>
    </row>
    <row r="215" spans="1:9" ht="60">
      <c r="A215" s="18">
        <v>1</v>
      </c>
      <c r="B215" s="102">
        <v>60501</v>
      </c>
      <c r="C215" s="1" t="s">
        <v>158</v>
      </c>
      <c r="D215" s="102">
        <v>16</v>
      </c>
      <c r="E215" s="102">
        <v>1.2</v>
      </c>
      <c r="F215" s="102">
        <v>3.3</v>
      </c>
      <c r="G215" s="102" t="s">
        <v>42</v>
      </c>
      <c r="H215" s="102">
        <f>F215*E215</f>
        <v>3.9599999999999995</v>
      </c>
      <c r="I215" s="122">
        <f>SUM(H215:H217)</f>
        <v>15.479999999999999</v>
      </c>
    </row>
    <row r="216" spans="1:9" ht="60">
      <c r="A216" s="2">
        <v>2</v>
      </c>
      <c r="B216" s="1">
        <v>60502</v>
      </c>
      <c r="C216" s="1" t="s">
        <v>164</v>
      </c>
      <c r="D216" s="1">
        <v>16</v>
      </c>
      <c r="E216" s="102">
        <v>1.2</v>
      </c>
      <c r="F216" s="1">
        <v>3.9</v>
      </c>
      <c r="G216" s="1" t="s">
        <v>42</v>
      </c>
      <c r="H216" s="102">
        <f t="shared" ref="H216:H217" si="23">F216*E216</f>
        <v>4.68</v>
      </c>
      <c r="I216" s="122"/>
    </row>
    <row r="217" spans="1:9" ht="60.75" thickBot="1">
      <c r="A217" s="3">
        <v>3</v>
      </c>
      <c r="B217" s="4">
        <v>60503</v>
      </c>
      <c r="C217" s="4" t="s">
        <v>165</v>
      </c>
      <c r="D217" s="4">
        <v>16</v>
      </c>
      <c r="E217" s="103">
        <v>1.2</v>
      </c>
      <c r="F217" s="4">
        <v>5.7</v>
      </c>
      <c r="G217" s="4" t="s">
        <v>42</v>
      </c>
      <c r="H217" s="103">
        <f t="shared" si="23"/>
        <v>6.84</v>
      </c>
      <c r="I217" s="123"/>
    </row>
    <row r="220" spans="1:9">
      <c r="A220" s="120" t="s">
        <v>204</v>
      </c>
      <c r="B220" s="120"/>
      <c r="C220" s="120"/>
      <c r="D220" s="86"/>
    </row>
    <row r="221" spans="1:9" ht="15.75" thickBot="1">
      <c r="A221" s="121" t="s">
        <v>303</v>
      </c>
      <c r="B221" s="121"/>
      <c r="C221" s="121"/>
      <c r="D221" s="121"/>
    </row>
    <row r="222" spans="1:9" ht="60">
      <c r="A222" s="14" t="s">
        <v>49</v>
      </c>
      <c r="B222" s="15" t="s">
        <v>1</v>
      </c>
      <c r="C222" s="16" t="s">
        <v>2</v>
      </c>
      <c r="D222" s="16" t="s">
        <v>50</v>
      </c>
      <c r="E222" s="16" t="s">
        <v>84</v>
      </c>
      <c r="F222" s="15" t="s">
        <v>4</v>
      </c>
      <c r="G222" s="51" t="s">
        <v>7</v>
      </c>
      <c r="H222" s="16" t="s">
        <v>85</v>
      </c>
      <c r="I222" s="31" t="s">
        <v>11</v>
      </c>
    </row>
    <row r="223" spans="1:9" ht="15.75" thickBot="1">
      <c r="A223" s="20">
        <v>1</v>
      </c>
      <c r="B223" s="21">
        <v>60701</v>
      </c>
      <c r="C223" s="21" t="s">
        <v>302</v>
      </c>
      <c r="D223" s="21"/>
      <c r="E223" s="21"/>
      <c r="F223" s="21"/>
      <c r="G223" s="21" t="s">
        <v>42</v>
      </c>
      <c r="H223" s="21">
        <v>91.11</v>
      </c>
      <c r="I223" s="22">
        <v>91.11</v>
      </c>
    </row>
  </sheetData>
  <mergeCells count="99">
    <mergeCell ref="J21:J26"/>
    <mergeCell ref="A212:C212"/>
    <mergeCell ref="A213:D213"/>
    <mergeCell ref="A196:D196"/>
    <mergeCell ref="A201:C201"/>
    <mergeCell ref="A202:D202"/>
    <mergeCell ref="A206:C206"/>
    <mergeCell ref="A207:D207"/>
    <mergeCell ref="A183:C183"/>
    <mergeCell ref="A184:D184"/>
    <mergeCell ref="A189:C189"/>
    <mergeCell ref="A190:D190"/>
    <mergeCell ref="A195:C195"/>
    <mergeCell ref="A167:D167"/>
    <mergeCell ref="A172:C172"/>
    <mergeCell ref="A173:D173"/>
    <mergeCell ref="A178:C178"/>
    <mergeCell ref="A179:D179"/>
    <mergeCell ref="A154:C154"/>
    <mergeCell ref="A155:D155"/>
    <mergeCell ref="A160:C160"/>
    <mergeCell ref="A161:D161"/>
    <mergeCell ref="A166:C166"/>
    <mergeCell ref="A137:D137"/>
    <mergeCell ref="A142:C142"/>
    <mergeCell ref="A143:D143"/>
    <mergeCell ref="A148:C148"/>
    <mergeCell ref="A149:D149"/>
    <mergeCell ref="A124:C124"/>
    <mergeCell ref="A125:D125"/>
    <mergeCell ref="A130:C130"/>
    <mergeCell ref="A131:D131"/>
    <mergeCell ref="A136:C136"/>
    <mergeCell ref="A110:D110"/>
    <mergeCell ref="A113:C113"/>
    <mergeCell ref="A114:D114"/>
    <mergeCell ref="A118:C118"/>
    <mergeCell ref="A119:D119"/>
    <mergeCell ref="A221:D221"/>
    <mergeCell ref="A71:D71"/>
    <mergeCell ref="A70:C70"/>
    <mergeCell ref="K4:K14"/>
    <mergeCell ref="A27:C27"/>
    <mergeCell ref="A28:D28"/>
    <mergeCell ref="A36:C36"/>
    <mergeCell ref="A37:D37"/>
    <mergeCell ref="A45:C45"/>
    <mergeCell ref="A46:D46"/>
    <mergeCell ref="A54:C54"/>
    <mergeCell ref="A55:D55"/>
    <mergeCell ref="A63:C63"/>
    <mergeCell ref="A64:D64"/>
    <mergeCell ref="A75:C75"/>
    <mergeCell ref="A76:D76"/>
    <mergeCell ref="A1:C1"/>
    <mergeCell ref="A2:D2"/>
    <mergeCell ref="A19:D19"/>
    <mergeCell ref="A18:C18"/>
    <mergeCell ref="A220:C220"/>
    <mergeCell ref="A80:C80"/>
    <mergeCell ref="A81:D81"/>
    <mergeCell ref="A85:C85"/>
    <mergeCell ref="A86:D86"/>
    <mergeCell ref="A91:C91"/>
    <mergeCell ref="A92:D92"/>
    <mergeCell ref="A97:C97"/>
    <mergeCell ref="A98:D98"/>
    <mergeCell ref="A103:C103"/>
    <mergeCell ref="A104:D104"/>
    <mergeCell ref="A109:C109"/>
    <mergeCell ref="J30:J35"/>
    <mergeCell ref="J39:J44"/>
    <mergeCell ref="J48:J53"/>
    <mergeCell ref="J57:J62"/>
    <mergeCell ref="I73:I74"/>
    <mergeCell ref="I78:I79"/>
    <mergeCell ref="I83:I84"/>
    <mergeCell ref="I88:I90"/>
    <mergeCell ref="I94:I96"/>
    <mergeCell ref="I100:I102"/>
    <mergeCell ref="I106:I108"/>
    <mergeCell ref="I116:I117"/>
    <mergeCell ref="I121:I123"/>
    <mergeCell ref="I127:I129"/>
    <mergeCell ref="I133:I135"/>
    <mergeCell ref="I139:I141"/>
    <mergeCell ref="I145:I147"/>
    <mergeCell ref="I151:I153"/>
    <mergeCell ref="I157:I159"/>
    <mergeCell ref="I163:I165"/>
    <mergeCell ref="I198:I200"/>
    <mergeCell ref="I204:I205"/>
    <mergeCell ref="I209:I211"/>
    <mergeCell ref="I215:I217"/>
    <mergeCell ref="I169:I171"/>
    <mergeCell ref="I175:I177"/>
    <mergeCell ref="I181:I182"/>
    <mergeCell ref="I186:I188"/>
    <mergeCell ref="I192:I194"/>
  </mergeCells>
  <pageMargins left="0.25" right="0.25" top="0.75" bottom="0.75" header="0.3" footer="0.3"/>
  <pageSetup paperSize="9" orientation="landscape" verticalDpi="0" r:id="rId1"/>
  <headerFooter>
    <oddFooter xml:space="preserve">&amp;R3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7"/>
  <sheetViews>
    <sheetView rightToLeft="1" zoomScaleNormal="100" workbookViewId="0">
      <selection activeCell="G4" sqref="G4"/>
    </sheetView>
  </sheetViews>
  <sheetFormatPr defaultRowHeight="15"/>
  <cols>
    <col min="2" max="2" width="17.5703125" customWidth="1"/>
    <col min="3" max="3" width="32" customWidth="1"/>
    <col min="4" max="4" width="4.7109375" customWidth="1"/>
    <col min="5" max="5" width="3.85546875" customWidth="1"/>
    <col min="7" max="7" width="4" customWidth="1"/>
    <col min="8" max="8" width="3.85546875" customWidth="1"/>
    <col min="9" max="9" width="6.140625" customWidth="1"/>
    <col min="11" max="11" width="7.85546875" customWidth="1"/>
    <col min="12" max="12" width="13.42578125" customWidth="1"/>
  </cols>
  <sheetData>
    <row r="1" spans="1:12">
      <c r="A1" s="120" t="s">
        <v>204</v>
      </c>
      <c r="B1" s="120"/>
      <c r="C1" s="120"/>
      <c r="D1" s="23"/>
    </row>
    <row r="2" spans="1:12" ht="15.75" thickBot="1">
      <c r="A2" s="121" t="s">
        <v>209</v>
      </c>
      <c r="B2" s="121"/>
      <c r="C2" s="121"/>
      <c r="D2" s="121"/>
    </row>
    <row r="3" spans="1:12" ht="54.75" thickBot="1">
      <c r="A3" s="113" t="s">
        <v>49</v>
      </c>
      <c r="B3" s="114" t="s">
        <v>1</v>
      </c>
      <c r="C3" s="114" t="s">
        <v>2</v>
      </c>
      <c r="D3" s="114" t="s">
        <v>50</v>
      </c>
      <c r="E3" s="114" t="s">
        <v>3</v>
      </c>
      <c r="F3" s="114" t="s">
        <v>51</v>
      </c>
      <c r="G3" s="114" t="s">
        <v>4</v>
      </c>
      <c r="H3" s="114" t="s">
        <v>7</v>
      </c>
      <c r="I3" s="114" t="s">
        <v>52</v>
      </c>
      <c r="J3" s="114" t="s">
        <v>53</v>
      </c>
      <c r="K3" s="115" t="s">
        <v>54</v>
      </c>
      <c r="L3" s="116" t="s">
        <v>54</v>
      </c>
    </row>
    <row r="4" spans="1:12" ht="60">
      <c r="A4" s="5">
        <v>1</v>
      </c>
      <c r="B4" s="6">
        <v>70202</v>
      </c>
      <c r="C4" s="6" t="s">
        <v>55</v>
      </c>
      <c r="D4" s="6">
        <v>16</v>
      </c>
      <c r="E4" s="6">
        <v>1</v>
      </c>
      <c r="F4" s="6">
        <v>92</v>
      </c>
      <c r="G4" s="6">
        <v>1.4</v>
      </c>
      <c r="H4" s="6" t="s">
        <v>56</v>
      </c>
      <c r="I4" s="6">
        <v>1.57</v>
      </c>
      <c r="J4" s="6">
        <f t="shared" ref="J4:J21" si="0">G4*F4*E4</f>
        <v>128.79999999999998</v>
      </c>
      <c r="K4" s="6">
        <f t="shared" ref="K4:K21" si="1">J4*I4</f>
        <v>202.21599999999998</v>
      </c>
      <c r="L4" s="127">
        <f>SUM(K4:K21)</f>
        <v>2962.7924000000007</v>
      </c>
    </row>
    <row r="5" spans="1:12" ht="60">
      <c r="A5" s="2">
        <v>2</v>
      </c>
      <c r="B5" s="1">
        <v>70203</v>
      </c>
      <c r="C5" s="1" t="s">
        <v>57</v>
      </c>
      <c r="D5" s="1">
        <v>16</v>
      </c>
      <c r="E5" s="1">
        <v>1</v>
      </c>
      <c r="F5" s="1">
        <v>12</v>
      </c>
      <c r="G5" s="1">
        <v>9.02</v>
      </c>
      <c r="H5" s="1" t="s">
        <v>56</v>
      </c>
      <c r="I5" s="1">
        <v>1.57</v>
      </c>
      <c r="J5" s="1">
        <f t="shared" si="0"/>
        <v>108.24</v>
      </c>
      <c r="K5" s="1">
        <f t="shared" si="1"/>
        <v>169.93680000000001</v>
      </c>
      <c r="L5" s="122"/>
    </row>
    <row r="6" spans="1:12" ht="60">
      <c r="A6" s="2">
        <v>3</v>
      </c>
      <c r="B6" s="1">
        <v>70203</v>
      </c>
      <c r="C6" s="1" t="s">
        <v>58</v>
      </c>
      <c r="D6" s="1">
        <v>16</v>
      </c>
      <c r="E6" s="1">
        <v>2</v>
      </c>
      <c r="F6" s="1">
        <v>92</v>
      </c>
      <c r="G6" s="1">
        <v>1.85</v>
      </c>
      <c r="H6" s="1" t="s">
        <v>56</v>
      </c>
      <c r="I6" s="1">
        <v>1.57</v>
      </c>
      <c r="J6" s="1">
        <f t="shared" si="0"/>
        <v>340.40000000000003</v>
      </c>
      <c r="K6" s="1">
        <f t="shared" si="1"/>
        <v>534.42800000000011</v>
      </c>
      <c r="L6" s="122"/>
    </row>
    <row r="7" spans="1:12" ht="60">
      <c r="A7" s="2">
        <v>4</v>
      </c>
      <c r="B7" s="1">
        <v>70203</v>
      </c>
      <c r="C7" s="1" t="s">
        <v>59</v>
      </c>
      <c r="D7" s="1">
        <v>20</v>
      </c>
      <c r="E7" s="1">
        <v>2</v>
      </c>
      <c r="F7" s="1">
        <v>18</v>
      </c>
      <c r="G7" s="1">
        <v>9.02</v>
      </c>
      <c r="H7" s="1" t="s">
        <v>56</v>
      </c>
      <c r="I7" s="1">
        <v>2.46</v>
      </c>
      <c r="J7" s="1">
        <f t="shared" si="0"/>
        <v>324.71999999999997</v>
      </c>
      <c r="K7" s="1">
        <f t="shared" si="1"/>
        <v>798.81119999999987</v>
      </c>
      <c r="L7" s="122"/>
    </row>
    <row r="8" spans="1:12" ht="60">
      <c r="A8" s="2">
        <v>5</v>
      </c>
      <c r="B8" s="1">
        <v>70203</v>
      </c>
      <c r="C8" s="1" t="s">
        <v>60</v>
      </c>
      <c r="D8" s="1">
        <v>16</v>
      </c>
      <c r="E8" s="1">
        <v>1</v>
      </c>
      <c r="F8" s="1">
        <v>64</v>
      </c>
      <c r="G8" s="1">
        <v>1.85</v>
      </c>
      <c r="H8" s="1" t="s">
        <v>56</v>
      </c>
      <c r="I8" s="1">
        <v>1.57</v>
      </c>
      <c r="J8" s="1">
        <f t="shared" si="0"/>
        <v>118.4</v>
      </c>
      <c r="K8" s="1">
        <f t="shared" si="1"/>
        <v>185.88800000000001</v>
      </c>
      <c r="L8" s="122"/>
    </row>
    <row r="9" spans="1:12" ht="60">
      <c r="A9" s="2">
        <v>6</v>
      </c>
      <c r="B9" s="1">
        <v>70203</v>
      </c>
      <c r="C9" s="1" t="s">
        <v>61</v>
      </c>
      <c r="D9" s="1">
        <v>20</v>
      </c>
      <c r="E9" s="1">
        <v>1</v>
      </c>
      <c r="F9" s="1">
        <v>18</v>
      </c>
      <c r="G9" s="1">
        <v>6.27</v>
      </c>
      <c r="H9" s="1" t="s">
        <v>56</v>
      </c>
      <c r="I9" s="1">
        <v>2.46</v>
      </c>
      <c r="J9" s="1">
        <f t="shared" si="0"/>
        <v>112.85999999999999</v>
      </c>
      <c r="K9" s="1">
        <f t="shared" si="1"/>
        <v>277.63559999999995</v>
      </c>
      <c r="L9" s="122"/>
    </row>
    <row r="10" spans="1:12" ht="60">
      <c r="A10" s="2">
        <v>7</v>
      </c>
      <c r="B10" s="1">
        <v>70203</v>
      </c>
      <c r="C10" s="1" t="s">
        <v>62</v>
      </c>
      <c r="D10" s="1">
        <v>16</v>
      </c>
      <c r="E10" s="1">
        <v>1</v>
      </c>
      <c r="F10" s="1">
        <v>30</v>
      </c>
      <c r="G10" s="1">
        <v>1.85</v>
      </c>
      <c r="H10" s="1" t="s">
        <v>56</v>
      </c>
      <c r="I10" s="1">
        <v>1.57</v>
      </c>
      <c r="J10" s="1">
        <f t="shared" si="0"/>
        <v>55.5</v>
      </c>
      <c r="K10" s="1">
        <f t="shared" si="1"/>
        <v>87.135000000000005</v>
      </c>
      <c r="L10" s="122"/>
    </row>
    <row r="11" spans="1:12" ht="60">
      <c r="A11" s="2">
        <v>8</v>
      </c>
      <c r="B11" s="1">
        <v>70203</v>
      </c>
      <c r="C11" s="1" t="s">
        <v>63</v>
      </c>
      <c r="D11" s="1">
        <v>20</v>
      </c>
      <c r="E11" s="1">
        <v>1</v>
      </c>
      <c r="F11" s="1">
        <v>18</v>
      </c>
      <c r="G11" s="1">
        <v>2.77</v>
      </c>
      <c r="H11" s="1" t="s">
        <v>56</v>
      </c>
      <c r="I11" s="1">
        <v>2.46</v>
      </c>
      <c r="J11" s="1">
        <f t="shared" si="0"/>
        <v>49.86</v>
      </c>
      <c r="K11" s="1">
        <f t="shared" si="1"/>
        <v>122.65559999999999</v>
      </c>
      <c r="L11" s="122"/>
    </row>
    <row r="12" spans="1:12" ht="60">
      <c r="A12" s="2">
        <v>9</v>
      </c>
      <c r="B12" s="1">
        <v>70201</v>
      </c>
      <c r="C12" s="1" t="s">
        <v>64</v>
      </c>
      <c r="D12" s="1">
        <v>10</v>
      </c>
      <c r="E12" s="1">
        <v>3</v>
      </c>
      <c r="F12" s="1">
        <v>15</v>
      </c>
      <c r="G12" s="1">
        <v>2.9</v>
      </c>
      <c r="H12" s="1" t="s">
        <v>56</v>
      </c>
      <c r="I12" s="1">
        <v>0.61</v>
      </c>
      <c r="J12" s="1">
        <f t="shared" si="0"/>
        <v>130.5</v>
      </c>
      <c r="K12" s="1">
        <f t="shared" si="1"/>
        <v>79.605000000000004</v>
      </c>
      <c r="L12" s="122"/>
    </row>
    <row r="13" spans="1:12" ht="60">
      <c r="A13" s="2">
        <v>10</v>
      </c>
      <c r="B13" s="1">
        <v>70202</v>
      </c>
      <c r="C13" s="1" t="s">
        <v>65</v>
      </c>
      <c r="D13" s="1">
        <v>16</v>
      </c>
      <c r="E13" s="1">
        <v>3</v>
      </c>
      <c r="F13" s="1">
        <v>8</v>
      </c>
      <c r="G13" s="1">
        <v>4.32</v>
      </c>
      <c r="H13" s="1" t="s">
        <v>56</v>
      </c>
      <c r="I13" s="1">
        <v>1.57</v>
      </c>
      <c r="J13" s="1">
        <f t="shared" si="0"/>
        <v>103.68</v>
      </c>
      <c r="K13" s="1">
        <f t="shared" si="1"/>
        <v>162.77760000000001</v>
      </c>
      <c r="L13" s="122"/>
    </row>
    <row r="14" spans="1:12" ht="60">
      <c r="A14" s="2">
        <v>11</v>
      </c>
      <c r="B14" s="1">
        <v>70201</v>
      </c>
      <c r="C14" s="1" t="s">
        <v>66</v>
      </c>
      <c r="D14" s="1">
        <v>10</v>
      </c>
      <c r="E14" s="1">
        <v>1</v>
      </c>
      <c r="F14" s="1">
        <v>16</v>
      </c>
      <c r="G14" s="1">
        <v>2.9</v>
      </c>
      <c r="H14" s="1" t="s">
        <v>56</v>
      </c>
      <c r="I14" s="1">
        <v>0.61</v>
      </c>
      <c r="J14" s="1">
        <f t="shared" si="0"/>
        <v>46.4</v>
      </c>
      <c r="K14" s="1">
        <f t="shared" si="1"/>
        <v>28.303999999999998</v>
      </c>
      <c r="L14" s="122"/>
    </row>
    <row r="15" spans="1:12" ht="60">
      <c r="A15" s="2">
        <v>12</v>
      </c>
      <c r="B15" s="1">
        <v>70202</v>
      </c>
      <c r="C15" s="1" t="s">
        <v>67</v>
      </c>
      <c r="D15" s="1">
        <v>16</v>
      </c>
      <c r="E15" s="1">
        <v>1</v>
      </c>
      <c r="F15" s="1">
        <v>8</v>
      </c>
      <c r="G15" s="1">
        <v>4.7</v>
      </c>
      <c r="H15" s="1" t="s">
        <v>56</v>
      </c>
      <c r="I15" s="1">
        <v>1.57</v>
      </c>
      <c r="J15" s="1">
        <f t="shared" si="0"/>
        <v>37.6</v>
      </c>
      <c r="K15" s="1">
        <f t="shared" si="1"/>
        <v>59.032000000000004</v>
      </c>
      <c r="L15" s="122"/>
    </row>
    <row r="16" spans="1:12" ht="60">
      <c r="A16" s="2">
        <v>13</v>
      </c>
      <c r="B16" s="1">
        <v>70201</v>
      </c>
      <c r="C16" s="1" t="s">
        <v>68</v>
      </c>
      <c r="D16" s="1">
        <v>10</v>
      </c>
      <c r="E16" s="1">
        <v>3</v>
      </c>
      <c r="F16" s="1">
        <v>8</v>
      </c>
      <c r="G16" s="1">
        <v>2.9</v>
      </c>
      <c r="H16" s="1" t="s">
        <v>56</v>
      </c>
      <c r="I16" s="1">
        <v>0.61</v>
      </c>
      <c r="J16" s="1">
        <f t="shared" si="0"/>
        <v>69.599999999999994</v>
      </c>
      <c r="K16" s="1">
        <f t="shared" si="1"/>
        <v>42.455999999999996</v>
      </c>
      <c r="L16" s="122"/>
    </row>
    <row r="17" spans="1:12" ht="60">
      <c r="A17" s="2">
        <v>14</v>
      </c>
      <c r="B17" s="1">
        <v>70202</v>
      </c>
      <c r="C17" s="1" t="s">
        <v>69</v>
      </c>
      <c r="D17" s="1">
        <v>16</v>
      </c>
      <c r="E17" s="1">
        <v>3</v>
      </c>
      <c r="F17" s="1">
        <v>8</v>
      </c>
      <c r="G17" s="1">
        <v>2.1</v>
      </c>
      <c r="H17" s="1" t="s">
        <v>56</v>
      </c>
      <c r="I17" s="1">
        <v>1.57</v>
      </c>
      <c r="J17" s="1">
        <f t="shared" si="0"/>
        <v>50.400000000000006</v>
      </c>
      <c r="K17" s="1">
        <f t="shared" si="1"/>
        <v>79.128000000000014</v>
      </c>
      <c r="L17" s="122"/>
    </row>
    <row r="18" spans="1:12" ht="60">
      <c r="A18" s="2">
        <v>15</v>
      </c>
      <c r="B18" s="1">
        <v>70201</v>
      </c>
      <c r="C18" s="1" t="s">
        <v>70</v>
      </c>
      <c r="D18" s="1">
        <v>10</v>
      </c>
      <c r="E18" s="1">
        <v>2</v>
      </c>
      <c r="F18" s="1">
        <v>10</v>
      </c>
      <c r="G18" s="1">
        <v>2.9</v>
      </c>
      <c r="H18" s="1" t="s">
        <v>56</v>
      </c>
      <c r="I18" s="1">
        <v>0.61</v>
      </c>
      <c r="J18" s="1">
        <f t="shared" si="0"/>
        <v>58</v>
      </c>
      <c r="K18" s="1">
        <f t="shared" si="1"/>
        <v>35.380000000000003</v>
      </c>
      <c r="L18" s="122"/>
    </row>
    <row r="19" spans="1:12" ht="60">
      <c r="A19" s="2">
        <v>16</v>
      </c>
      <c r="B19" s="1">
        <v>70202</v>
      </c>
      <c r="C19" s="1" t="s">
        <v>71</v>
      </c>
      <c r="D19" s="1">
        <v>16</v>
      </c>
      <c r="E19" s="1">
        <v>2</v>
      </c>
      <c r="F19" s="1">
        <v>8</v>
      </c>
      <c r="G19" s="1">
        <v>2.7</v>
      </c>
      <c r="H19" s="1" t="s">
        <v>56</v>
      </c>
      <c r="I19" s="1">
        <v>1.57</v>
      </c>
      <c r="J19" s="1">
        <f t="shared" si="0"/>
        <v>43.2</v>
      </c>
      <c r="K19" s="1">
        <f t="shared" si="1"/>
        <v>67.824000000000012</v>
      </c>
      <c r="L19" s="122"/>
    </row>
    <row r="20" spans="1:12" ht="60">
      <c r="A20" s="2">
        <v>17</v>
      </c>
      <c r="B20" s="1">
        <v>70201</v>
      </c>
      <c r="C20" s="1" t="s">
        <v>72</v>
      </c>
      <c r="D20" s="1">
        <v>10</v>
      </c>
      <c r="E20" s="1">
        <v>1</v>
      </c>
      <c r="F20" s="1">
        <v>6</v>
      </c>
      <c r="G20" s="1">
        <v>2.9</v>
      </c>
      <c r="H20" s="1" t="s">
        <v>56</v>
      </c>
      <c r="I20" s="1">
        <v>0.61</v>
      </c>
      <c r="J20" s="1">
        <f t="shared" si="0"/>
        <v>17.399999999999999</v>
      </c>
      <c r="K20" s="1">
        <f t="shared" si="1"/>
        <v>10.613999999999999</v>
      </c>
      <c r="L20" s="122"/>
    </row>
    <row r="21" spans="1:12" ht="60.75" thickBot="1">
      <c r="A21" s="3">
        <v>18</v>
      </c>
      <c r="B21" s="4">
        <v>70202</v>
      </c>
      <c r="C21" s="4" t="s">
        <v>73</v>
      </c>
      <c r="D21" s="4">
        <v>16</v>
      </c>
      <c r="E21" s="4">
        <v>1</v>
      </c>
      <c r="F21" s="4">
        <v>8</v>
      </c>
      <c r="G21" s="4">
        <v>1.51</v>
      </c>
      <c r="H21" s="4" t="s">
        <v>56</v>
      </c>
      <c r="I21" s="4">
        <v>1.57</v>
      </c>
      <c r="J21" s="4">
        <f t="shared" si="0"/>
        <v>12.08</v>
      </c>
      <c r="K21" s="4">
        <f t="shared" si="1"/>
        <v>18.965600000000002</v>
      </c>
      <c r="L21" s="123"/>
    </row>
    <row r="25" spans="1:12">
      <c r="A25" s="120" t="s">
        <v>204</v>
      </c>
      <c r="B25" s="120"/>
      <c r="C25" s="120"/>
      <c r="D25" s="23"/>
    </row>
    <row r="26" spans="1:12" ht="15.75" thickBot="1">
      <c r="A26" s="130" t="s">
        <v>210</v>
      </c>
      <c r="B26" s="130"/>
      <c r="C26" s="130"/>
      <c r="D26" s="130"/>
    </row>
    <row r="27" spans="1:12" ht="72">
      <c r="A27" s="41" t="s">
        <v>49</v>
      </c>
      <c r="B27" s="42" t="s">
        <v>1</v>
      </c>
      <c r="C27" s="43" t="s">
        <v>2</v>
      </c>
      <c r="D27" s="43" t="s">
        <v>82</v>
      </c>
      <c r="E27" s="43" t="s">
        <v>83</v>
      </c>
      <c r="F27" s="43" t="s">
        <v>103</v>
      </c>
      <c r="G27" s="42" t="s">
        <v>4</v>
      </c>
      <c r="H27" s="43" t="s">
        <v>52</v>
      </c>
      <c r="I27" s="44" t="s">
        <v>114</v>
      </c>
      <c r="J27" s="44" t="s">
        <v>114</v>
      </c>
    </row>
    <row r="28" spans="1:12">
      <c r="A28" s="26">
        <v>1</v>
      </c>
      <c r="B28" s="24">
        <v>70103</v>
      </c>
      <c r="C28" s="24" t="s">
        <v>115</v>
      </c>
      <c r="D28" s="24">
        <v>2</v>
      </c>
      <c r="E28" s="24">
        <v>22</v>
      </c>
      <c r="F28" s="24">
        <v>8</v>
      </c>
      <c r="G28" s="24">
        <v>1.9</v>
      </c>
      <c r="H28" s="24">
        <v>2.98</v>
      </c>
      <c r="I28" s="45">
        <f>H28*G28*F28*D28</f>
        <v>90.591999999999999</v>
      </c>
      <c r="J28" s="133">
        <f>SUM(I28:I43)</f>
        <v>708.20600000000013</v>
      </c>
    </row>
    <row r="29" spans="1:12">
      <c r="A29" s="26">
        <v>2</v>
      </c>
      <c r="B29" s="24">
        <v>70103</v>
      </c>
      <c r="C29" s="24" t="s">
        <v>116</v>
      </c>
      <c r="D29" s="24">
        <v>1</v>
      </c>
      <c r="E29" s="24">
        <v>22</v>
      </c>
      <c r="F29" s="24">
        <v>8</v>
      </c>
      <c r="G29" s="24">
        <v>1.9</v>
      </c>
      <c r="H29" s="24">
        <v>2.98</v>
      </c>
      <c r="I29" s="45">
        <f t="shared" ref="I29:I43" si="2">H29*G29*F29*D29</f>
        <v>45.295999999999999</v>
      </c>
      <c r="J29" s="134"/>
    </row>
    <row r="30" spans="1:12">
      <c r="A30" s="26">
        <v>3</v>
      </c>
      <c r="B30" s="24">
        <v>70103</v>
      </c>
      <c r="C30" s="24" t="s">
        <v>117</v>
      </c>
      <c r="D30" s="24">
        <v>2</v>
      </c>
      <c r="E30" s="24">
        <v>22</v>
      </c>
      <c r="F30" s="24">
        <v>8</v>
      </c>
      <c r="G30" s="24">
        <v>1.9</v>
      </c>
      <c r="H30" s="24">
        <v>2.98</v>
      </c>
      <c r="I30" s="45">
        <f t="shared" si="2"/>
        <v>90.591999999999999</v>
      </c>
      <c r="J30" s="134"/>
    </row>
    <row r="31" spans="1:12">
      <c r="A31" s="26">
        <v>4</v>
      </c>
      <c r="B31" s="24">
        <v>70103</v>
      </c>
      <c r="C31" s="24" t="s">
        <v>118</v>
      </c>
      <c r="D31" s="24">
        <v>4</v>
      </c>
      <c r="E31" s="24">
        <v>22</v>
      </c>
      <c r="F31" s="24">
        <v>8</v>
      </c>
      <c r="G31" s="24">
        <v>1.9</v>
      </c>
      <c r="H31" s="24">
        <v>2.98</v>
      </c>
      <c r="I31" s="45">
        <f t="shared" si="2"/>
        <v>181.184</v>
      </c>
      <c r="J31" s="134"/>
    </row>
    <row r="32" spans="1:12">
      <c r="A32" s="26">
        <v>5</v>
      </c>
      <c r="B32" s="24">
        <v>70103</v>
      </c>
      <c r="C32" s="24" t="s">
        <v>119</v>
      </c>
      <c r="D32" s="24">
        <v>3</v>
      </c>
      <c r="E32" s="24">
        <v>20</v>
      </c>
      <c r="F32" s="24">
        <v>10</v>
      </c>
      <c r="G32" s="24">
        <v>1.9</v>
      </c>
      <c r="H32" s="24">
        <v>2.46</v>
      </c>
      <c r="I32" s="45">
        <f t="shared" si="2"/>
        <v>140.21999999999997</v>
      </c>
      <c r="J32" s="134"/>
    </row>
    <row r="33" spans="1:10">
      <c r="A33" s="26">
        <v>6</v>
      </c>
      <c r="B33" s="24">
        <v>70103</v>
      </c>
      <c r="C33" s="24" t="s">
        <v>120</v>
      </c>
      <c r="D33" s="24">
        <v>1</v>
      </c>
      <c r="E33" s="24">
        <v>20</v>
      </c>
      <c r="F33" s="24">
        <v>10</v>
      </c>
      <c r="G33" s="24">
        <v>1.9</v>
      </c>
      <c r="H33" s="24">
        <v>2.46</v>
      </c>
      <c r="I33" s="45">
        <f t="shared" si="2"/>
        <v>46.739999999999995</v>
      </c>
      <c r="J33" s="134"/>
    </row>
    <row r="34" spans="1:10">
      <c r="A34" s="26">
        <v>7</v>
      </c>
      <c r="B34" s="24">
        <v>70101</v>
      </c>
      <c r="C34" s="24" t="s">
        <v>121</v>
      </c>
      <c r="D34" s="24">
        <v>2</v>
      </c>
      <c r="E34" s="24">
        <v>10</v>
      </c>
      <c r="F34" s="24">
        <v>7</v>
      </c>
      <c r="G34" s="24">
        <v>1.8</v>
      </c>
      <c r="H34" s="24">
        <v>0.61</v>
      </c>
      <c r="I34" s="45">
        <f t="shared" si="2"/>
        <v>15.372000000000002</v>
      </c>
      <c r="J34" s="134"/>
    </row>
    <row r="35" spans="1:10">
      <c r="A35" s="26">
        <v>8</v>
      </c>
      <c r="B35" s="24">
        <v>70101</v>
      </c>
      <c r="C35" s="24" t="s">
        <v>122</v>
      </c>
      <c r="D35" s="24">
        <v>1</v>
      </c>
      <c r="E35" s="24">
        <v>10</v>
      </c>
      <c r="F35" s="24">
        <v>7</v>
      </c>
      <c r="G35" s="24">
        <v>1.8</v>
      </c>
      <c r="H35" s="24">
        <v>0.61</v>
      </c>
      <c r="I35" s="45">
        <f t="shared" si="2"/>
        <v>7.6860000000000008</v>
      </c>
      <c r="J35" s="134"/>
    </row>
    <row r="36" spans="1:10">
      <c r="A36" s="26">
        <v>9</v>
      </c>
      <c r="B36" s="24">
        <v>70101</v>
      </c>
      <c r="C36" s="24" t="s">
        <v>123</v>
      </c>
      <c r="D36" s="24">
        <v>2</v>
      </c>
      <c r="E36" s="24">
        <v>10</v>
      </c>
      <c r="F36" s="24">
        <v>7</v>
      </c>
      <c r="G36" s="24">
        <v>1.7</v>
      </c>
      <c r="H36" s="24">
        <v>0.61</v>
      </c>
      <c r="I36" s="45">
        <f t="shared" si="2"/>
        <v>14.517999999999999</v>
      </c>
      <c r="J36" s="134"/>
    </row>
    <row r="37" spans="1:10">
      <c r="A37" s="26">
        <v>10</v>
      </c>
      <c r="B37" s="24">
        <v>70101</v>
      </c>
      <c r="C37" s="24" t="s">
        <v>124</v>
      </c>
      <c r="D37" s="24">
        <v>4</v>
      </c>
      <c r="E37" s="24">
        <v>10</v>
      </c>
      <c r="F37" s="24">
        <v>7</v>
      </c>
      <c r="G37" s="24">
        <v>1.7</v>
      </c>
      <c r="H37" s="24">
        <v>0.61</v>
      </c>
      <c r="I37" s="45">
        <f t="shared" si="2"/>
        <v>29.035999999999998</v>
      </c>
      <c r="J37" s="134"/>
    </row>
    <row r="38" spans="1:10">
      <c r="A38" s="26">
        <v>11</v>
      </c>
      <c r="B38" s="24">
        <v>70101</v>
      </c>
      <c r="C38" s="24" t="s">
        <v>125</v>
      </c>
      <c r="D38" s="24">
        <v>3</v>
      </c>
      <c r="E38" s="24">
        <v>10</v>
      </c>
      <c r="F38" s="24">
        <v>7</v>
      </c>
      <c r="G38" s="24">
        <v>1.7</v>
      </c>
      <c r="H38" s="24">
        <v>0.61</v>
      </c>
      <c r="I38" s="45">
        <f t="shared" si="2"/>
        <v>21.776999999999997</v>
      </c>
      <c r="J38" s="134"/>
    </row>
    <row r="39" spans="1:10">
      <c r="A39" s="26">
        <v>12</v>
      </c>
      <c r="B39" s="24">
        <v>70101</v>
      </c>
      <c r="C39" s="24" t="s">
        <v>126</v>
      </c>
      <c r="D39" s="24">
        <v>1</v>
      </c>
      <c r="E39" s="24">
        <v>10</v>
      </c>
      <c r="F39" s="24">
        <v>7</v>
      </c>
      <c r="G39" s="24">
        <v>1.7</v>
      </c>
      <c r="H39" s="24">
        <v>0.61</v>
      </c>
      <c r="I39" s="45">
        <f t="shared" si="2"/>
        <v>7.2589999999999995</v>
      </c>
      <c r="J39" s="134"/>
    </row>
    <row r="40" spans="1:10">
      <c r="A40" s="26">
        <v>13</v>
      </c>
      <c r="B40" s="24">
        <v>70101</v>
      </c>
      <c r="C40" s="24" t="s">
        <v>127</v>
      </c>
      <c r="D40" s="24">
        <v>2</v>
      </c>
      <c r="E40" s="24">
        <v>10</v>
      </c>
      <c r="F40" s="24">
        <v>7</v>
      </c>
      <c r="G40" s="24">
        <v>0.6</v>
      </c>
      <c r="H40" s="24">
        <v>0.61</v>
      </c>
      <c r="I40" s="45">
        <f t="shared" si="2"/>
        <v>5.1239999999999997</v>
      </c>
      <c r="J40" s="134"/>
    </row>
    <row r="41" spans="1:10">
      <c r="A41" s="26">
        <v>14</v>
      </c>
      <c r="B41" s="24">
        <v>70101</v>
      </c>
      <c r="C41" s="24" t="s">
        <v>128</v>
      </c>
      <c r="D41" s="24">
        <v>1</v>
      </c>
      <c r="E41" s="24">
        <v>10</v>
      </c>
      <c r="F41" s="24">
        <v>7</v>
      </c>
      <c r="G41" s="24">
        <v>0.6</v>
      </c>
      <c r="H41" s="24">
        <v>0.61</v>
      </c>
      <c r="I41" s="45">
        <f t="shared" si="2"/>
        <v>2.5619999999999998</v>
      </c>
      <c r="J41" s="134"/>
    </row>
    <row r="42" spans="1:10">
      <c r="A42" s="26">
        <v>15</v>
      </c>
      <c r="B42" s="24">
        <v>70101</v>
      </c>
      <c r="C42" s="24" t="s">
        <v>129</v>
      </c>
      <c r="D42" s="24">
        <v>3</v>
      </c>
      <c r="E42" s="24">
        <v>10</v>
      </c>
      <c r="F42" s="24">
        <v>7</v>
      </c>
      <c r="G42" s="24">
        <v>0.6</v>
      </c>
      <c r="H42" s="24">
        <v>0.61</v>
      </c>
      <c r="I42" s="45">
        <f t="shared" si="2"/>
        <v>7.6859999999999999</v>
      </c>
      <c r="J42" s="134"/>
    </row>
    <row r="43" spans="1:10" ht="15.75" thickBot="1">
      <c r="A43" s="27">
        <v>16</v>
      </c>
      <c r="B43" s="28">
        <v>70101</v>
      </c>
      <c r="C43" s="28" t="s">
        <v>130</v>
      </c>
      <c r="D43" s="28">
        <v>1</v>
      </c>
      <c r="E43" s="28">
        <v>10</v>
      </c>
      <c r="F43" s="28">
        <v>7</v>
      </c>
      <c r="G43" s="28">
        <v>0.6</v>
      </c>
      <c r="H43" s="28">
        <v>0.61</v>
      </c>
      <c r="I43" s="46">
        <f t="shared" si="2"/>
        <v>2.5619999999999998</v>
      </c>
      <c r="J43" s="134"/>
    </row>
    <row r="47" spans="1:10">
      <c r="A47" s="120" t="s">
        <v>204</v>
      </c>
      <c r="B47" s="120"/>
      <c r="C47" s="120"/>
      <c r="D47" s="23"/>
    </row>
    <row r="48" spans="1:10" ht="15.75" thickBot="1">
      <c r="A48" s="130" t="s">
        <v>350</v>
      </c>
      <c r="B48" s="130"/>
      <c r="C48" s="130"/>
      <c r="D48" s="130"/>
    </row>
    <row r="49" spans="1:8" ht="60">
      <c r="A49" s="30" t="s">
        <v>0</v>
      </c>
      <c r="B49" s="15" t="s">
        <v>1</v>
      </c>
      <c r="C49" s="16" t="s">
        <v>2</v>
      </c>
      <c r="D49" s="16" t="s">
        <v>83</v>
      </c>
      <c r="E49" s="16" t="s">
        <v>3</v>
      </c>
      <c r="F49" s="15" t="s">
        <v>4</v>
      </c>
      <c r="G49" s="16" t="s">
        <v>52</v>
      </c>
      <c r="H49" s="36" t="s">
        <v>54</v>
      </c>
    </row>
    <row r="50" spans="1:8">
      <c r="A50" s="32">
        <v>1</v>
      </c>
      <c r="B50" s="13">
        <v>70102</v>
      </c>
      <c r="C50" s="13" t="s">
        <v>146</v>
      </c>
      <c r="D50" s="13">
        <v>16</v>
      </c>
      <c r="E50" s="13">
        <v>6</v>
      </c>
      <c r="F50" s="13">
        <v>9.1199999999999992</v>
      </c>
      <c r="G50" s="13">
        <v>1.57</v>
      </c>
      <c r="H50" s="19">
        <f t="shared" ref="H50:H55" si="3">G50*F50*E50</f>
        <v>85.910399999999996</v>
      </c>
    </row>
    <row r="51" spans="1:8">
      <c r="A51" s="32">
        <v>2</v>
      </c>
      <c r="B51" s="13">
        <v>70103</v>
      </c>
      <c r="C51" s="13" t="s">
        <v>147</v>
      </c>
      <c r="D51" s="13">
        <v>20</v>
      </c>
      <c r="E51" s="13">
        <v>7</v>
      </c>
      <c r="F51" s="13">
        <v>2.7</v>
      </c>
      <c r="G51" s="13">
        <v>2.46</v>
      </c>
      <c r="H51" s="19">
        <f t="shared" si="3"/>
        <v>46.494</v>
      </c>
    </row>
    <row r="52" spans="1:8">
      <c r="A52" s="32">
        <v>3</v>
      </c>
      <c r="B52" s="13">
        <v>70103</v>
      </c>
      <c r="C52" s="13" t="s">
        <v>148</v>
      </c>
      <c r="D52" s="13">
        <v>20</v>
      </c>
      <c r="E52" s="13">
        <v>7</v>
      </c>
      <c r="F52" s="13">
        <v>1.05</v>
      </c>
      <c r="G52" s="13">
        <v>2.46</v>
      </c>
      <c r="H52" s="19">
        <f t="shared" si="3"/>
        <v>18.081000000000003</v>
      </c>
    </row>
    <row r="53" spans="1:8">
      <c r="A53" s="32">
        <v>4</v>
      </c>
      <c r="B53" s="13">
        <v>70103</v>
      </c>
      <c r="C53" s="13" t="s">
        <v>149</v>
      </c>
      <c r="D53" s="13">
        <v>20</v>
      </c>
      <c r="E53" s="13">
        <v>3</v>
      </c>
      <c r="F53" s="13">
        <v>1.95</v>
      </c>
      <c r="G53" s="13">
        <v>2.46</v>
      </c>
      <c r="H53" s="19">
        <f t="shared" si="3"/>
        <v>14.390999999999998</v>
      </c>
    </row>
    <row r="54" spans="1:8">
      <c r="A54" s="32">
        <v>5</v>
      </c>
      <c r="B54" s="13">
        <v>70102</v>
      </c>
      <c r="C54" s="13" t="s">
        <v>150</v>
      </c>
      <c r="D54" s="13">
        <v>16</v>
      </c>
      <c r="E54" s="13">
        <v>2</v>
      </c>
      <c r="F54" s="13">
        <v>1.95</v>
      </c>
      <c r="G54" s="13">
        <v>1.57</v>
      </c>
      <c r="H54" s="19">
        <f t="shared" si="3"/>
        <v>6.1230000000000002</v>
      </c>
    </row>
    <row r="55" spans="1:8">
      <c r="A55" s="32">
        <v>6</v>
      </c>
      <c r="B55" s="13">
        <v>70101</v>
      </c>
      <c r="C55" s="13" t="s">
        <v>151</v>
      </c>
      <c r="D55" s="13">
        <v>10</v>
      </c>
      <c r="E55" s="13">
        <v>63</v>
      </c>
      <c r="F55" s="13">
        <v>1.8</v>
      </c>
      <c r="G55" s="13">
        <v>0.61</v>
      </c>
      <c r="H55" s="19">
        <f t="shared" si="3"/>
        <v>69.174000000000007</v>
      </c>
    </row>
    <row r="56" spans="1:8">
      <c r="A56" s="120" t="s">
        <v>204</v>
      </c>
      <c r="B56" s="120"/>
      <c r="C56" s="120"/>
      <c r="D56" s="86"/>
      <c r="E56" s="13"/>
      <c r="F56" s="13"/>
      <c r="G56" s="13"/>
      <c r="H56" s="19"/>
    </row>
    <row r="57" spans="1:8" ht="15.75" thickBot="1">
      <c r="A57" s="130" t="s">
        <v>351</v>
      </c>
      <c r="B57" s="130"/>
      <c r="C57" s="130"/>
      <c r="D57" s="130"/>
      <c r="E57" s="13"/>
      <c r="F57" s="13"/>
      <c r="G57" s="13"/>
      <c r="H57" s="19"/>
    </row>
    <row r="58" spans="1:8" ht="60">
      <c r="A58" s="18" t="s">
        <v>0</v>
      </c>
      <c r="B58" s="10" t="s">
        <v>1</v>
      </c>
      <c r="C58" s="11" t="s">
        <v>2</v>
      </c>
      <c r="D58" s="11" t="s">
        <v>83</v>
      </c>
      <c r="E58" s="11" t="s">
        <v>3</v>
      </c>
      <c r="F58" s="10" t="s">
        <v>4</v>
      </c>
      <c r="G58" s="11" t="s">
        <v>52</v>
      </c>
      <c r="H58" s="38" t="s">
        <v>54</v>
      </c>
    </row>
    <row r="59" spans="1:8">
      <c r="A59" s="32">
        <v>1</v>
      </c>
      <c r="B59" s="13">
        <v>70102</v>
      </c>
      <c r="C59" s="13" t="s">
        <v>146</v>
      </c>
      <c r="D59" s="13">
        <v>16</v>
      </c>
      <c r="E59" s="13">
        <v>6</v>
      </c>
      <c r="F59" s="13">
        <v>9.1199999999999992</v>
      </c>
      <c r="G59" s="13">
        <v>1.57</v>
      </c>
      <c r="H59" s="19">
        <f t="shared" ref="H59:H63" si="4">G59*F59*E59</f>
        <v>85.910399999999996</v>
      </c>
    </row>
    <row r="60" spans="1:8">
      <c r="A60" s="32">
        <v>2</v>
      </c>
      <c r="B60" s="13">
        <v>70103</v>
      </c>
      <c r="C60" s="13" t="s">
        <v>147</v>
      </c>
      <c r="D60" s="13">
        <v>20</v>
      </c>
      <c r="E60" s="13">
        <v>6</v>
      </c>
      <c r="F60" s="13">
        <v>2.7</v>
      </c>
      <c r="G60" s="13">
        <v>2.46</v>
      </c>
      <c r="H60" s="19">
        <f t="shared" si="4"/>
        <v>39.852000000000004</v>
      </c>
    </row>
    <row r="61" spans="1:8">
      <c r="A61" s="32">
        <v>3</v>
      </c>
      <c r="B61" s="13">
        <v>70103</v>
      </c>
      <c r="C61" s="13" t="s">
        <v>148</v>
      </c>
      <c r="D61" s="13">
        <v>20</v>
      </c>
      <c r="E61" s="13">
        <v>7</v>
      </c>
      <c r="F61" s="13">
        <v>1.05</v>
      </c>
      <c r="G61" s="13">
        <v>2.46</v>
      </c>
      <c r="H61" s="19">
        <f t="shared" si="4"/>
        <v>18.081000000000003</v>
      </c>
    </row>
    <row r="62" spans="1:8">
      <c r="A62" s="32">
        <v>4</v>
      </c>
      <c r="B62" s="13">
        <v>70103</v>
      </c>
      <c r="C62" s="13" t="s">
        <v>149</v>
      </c>
      <c r="D62" s="13">
        <v>20</v>
      </c>
      <c r="E62" s="13">
        <v>4</v>
      </c>
      <c r="F62" s="13">
        <v>1.95</v>
      </c>
      <c r="G62" s="13">
        <v>2.46</v>
      </c>
      <c r="H62" s="19">
        <f t="shared" si="4"/>
        <v>19.187999999999999</v>
      </c>
    </row>
    <row r="63" spans="1:8">
      <c r="A63" s="32">
        <v>5</v>
      </c>
      <c r="B63" s="13">
        <v>70101</v>
      </c>
      <c r="C63" s="13" t="s">
        <v>151</v>
      </c>
      <c r="D63" s="13">
        <v>10</v>
      </c>
      <c r="E63" s="13">
        <v>63</v>
      </c>
      <c r="F63" s="13">
        <v>1.8</v>
      </c>
      <c r="G63" s="13">
        <v>0.61</v>
      </c>
      <c r="H63" s="19">
        <f t="shared" si="4"/>
        <v>69.174000000000007</v>
      </c>
    </row>
    <row r="64" spans="1:8">
      <c r="A64" s="120" t="s">
        <v>204</v>
      </c>
      <c r="B64" s="120"/>
      <c r="C64" s="120"/>
      <c r="D64" s="86"/>
      <c r="E64" s="13"/>
      <c r="F64" s="13"/>
      <c r="G64" s="13"/>
      <c r="H64" s="19"/>
    </row>
    <row r="65" spans="1:8" ht="15.75" thickBot="1">
      <c r="A65" s="130" t="s">
        <v>352</v>
      </c>
      <c r="B65" s="130"/>
      <c r="C65" s="130"/>
      <c r="D65" s="130"/>
      <c r="E65" s="13"/>
      <c r="F65" s="13"/>
      <c r="G65" s="13"/>
      <c r="H65" s="19"/>
    </row>
    <row r="66" spans="1:8" ht="60">
      <c r="A66" s="18" t="s">
        <v>0</v>
      </c>
      <c r="B66" s="10" t="s">
        <v>1</v>
      </c>
      <c r="C66" s="11" t="s">
        <v>2</v>
      </c>
      <c r="D66" s="11" t="s">
        <v>83</v>
      </c>
      <c r="E66" s="11" t="s">
        <v>3</v>
      </c>
      <c r="F66" s="10" t="s">
        <v>4</v>
      </c>
      <c r="G66" s="11" t="s">
        <v>52</v>
      </c>
      <c r="H66" s="38" t="s">
        <v>54</v>
      </c>
    </row>
    <row r="67" spans="1:8">
      <c r="A67" s="32">
        <v>1</v>
      </c>
      <c r="B67" s="13">
        <v>70102</v>
      </c>
      <c r="C67" s="13" t="s">
        <v>146</v>
      </c>
      <c r="D67" s="13">
        <v>16</v>
      </c>
      <c r="E67" s="13">
        <v>6</v>
      </c>
      <c r="F67" s="13">
        <v>9.1199999999999992</v>
      </c>
      <c r="G67" s="13">
        <v>1.57</v>
      </c>
      <c r="H67" s="19">
        <f t="shared" ref="H67:H72" si="5">G67*F67*E67</f>
        <v>85.910399999999996</v>
      </c>
    </row>
    <row r="68" spans="1:8">
      <c r="A68" s="32">
        <v>2</v>
      </c>
      <c r="B68" s="13">
        <v>70103</v>
      </c>
      <c r="C68" s="13" t="s">
        <v>147</v>
      </c>
      <c r="D68" s="13">
        <v>20</v>
      </c>
      <c r="E68" s="13">
        <v>7</v>
      </c>
      <c r="F68" s="13">
        <v>2.7</v>
      </c>
      <c r="G68" s="13">
        <v>2.46</v>
      </c>
      <c r="H68" s="19">
        <f t="shared" si="5"/>
        <v>46.494</v>
      </c>
    </row>
    <row r="69" spans="1:8">
      <c r="A69" s="32">
        <v>3</v>
      </c>
      <c r="B69" s="13">
        <v>70103</v>
      </c>
      <c r="C69" s="13" t="s">
        <v>148</v>
      </c>
      <c r="D69" s="13">
        <v>20</v>
      </c>
      <c r="E69" s="13">
        <v>7</v>
      </c>
      <c r="F69" s="13">
        <v>1.05</v>
      </c>
      <c r="G69" s="13">
        <v>2.46</v>
      </c>
      <c r="H69" s="19">
        <f t="shared" si="5"/>
        <v>18.081000000000003</v>
      </c>
    </row>
    <row r="70" spans="1:8">
      <c r="A70" s="32">
        <v>4</v>
      </c>
      <c r="B70" s="13">
        <v>70103</v>
      </c>
      <c r="C70" s="13" t="s">
        <v>149</v>
      </c>
      <c r="D70" s="13">
        <v>20</v>
      </c>
      <c r="E70" s="13">
        <v>4</v>
      </c>
      <c r="F70" s="13">
        <v>1.95</v>
      </c>
      <c r="G70" s="13">
        <v>2.46</v>
      </c>
      <c r="H70" s="19">
        <f t="shared" si="5"/>
        <v>19.187999999999999</v>
      </c>
    </row>
    <row r="71" spans="1:8">
      <c r="A71" s="32">
        <v>5</v>
      </c>
      <c r="B71" s="13">
        <v>70102</v>
      </c>
      <c r="C71" s="13" t="s">
        <v>150</v>
      </c>
      <c r="D71" s="13">
        <v>16</v>
      </c>
      <c r="E71" s="13">
        <v>2</v>
      </c>
      <c r="F71" s="13">
        <v>1.95</v>
      </c>
      <c r="G71" s="13">
        <v>1.57</v>
      </c>
      <c r="H71" s="19">
        <f t="shared" si="5"/>
        <v>6.1230000000000002</v>
      </c>
    </row>
    <row r="72" spans="1:8">
      <c r="A72" s="32">
        <v>6</v>
      </c>
      <c r="B72" s="13">
        <v>70101</v>
      </c>
      <c r="C72" s="13" t="s">
        <v>151</v>
      </c>
      <c r="D72" s="13">
        <v>10</v>
      </c>
      <c r="E72" s="13">
        <v>63</v>
      </c>
      <c r="F72" s="13">
        <v>1.8</v>
      </c>
      <c r="G72" s="13">
        <v>0.61</v>
      </c>
      <c r="H72" s="19">
        <f t="shared" si="5"/>
        <v>69.174000000000007</v>
      </c>
    </row>
    <row r="73" spans="1:8">
      <c r="A73" s="120" t="s">
        <v>204</v>
      </c>
      <c r="B73" s="120"/>
      <c r="C73" s="120"/>
      <c r="D73" s="86"/>
      <c r="E73" s="13"/>
      <c r="F73" s="13"/>
      <c r="G73" s="13"/>
      <c r="H73" s="19"/>
    </row>
    <row r="74" spans="1:8" ht="15.75" thickBot="1">
      <c r="A74" s="130" t="s">
        <v>353</v>
      </c>
      <c r="B74" s="130"/>
      <c r="C74" s="130"/>
      <c r="D74" s="130"/>
      <c r="E74" s="13"/>
      <c r="F74" s="13"/>
      <c r="G74" s="13"/>
      <c r="H74" s="19"/>
    </row>
    <row r="75" spans="1:8" ht="60">
      <c r="A75" s="18" t="s">
        <v>0</v>
      </c>
      <c r="B75" s="10" t="s">
        <v>1</v>
      </c>
      <c r="C75" s="11" t="s">
        <v>2</v>
      </c>
      <c r="D75" s="11" t="s">
        <v>83</v>
      </c>
      <c r="E75" s="11" t="s">
        <v>3</v>
      </c>
      <c r="F75" s="10" t="s">
        <v>4</v>
      </c>
      <c r="G75" s="11" t="s">
        <v>52</v>
      </c>
      <c r="H75" s="38" t="s">
        <v>54</v>
      </c>
    </row>
    <row r="76" spans="1:8">
      <c r="A76" s="32">
        <v>1</v>
      </c>
      <c r="B76" s="13">
        <v>70102</v>
      </c>
      <c r="C76" s="13" t="s">
        <v>146</v>
      </c>
      <c r="D76" s="13">
        <v>16</v>
      </c>
      <c r="E76" s="13">
        <v>6</v>
      </c>
      <c r="F76" s="13">
        <v>9.1199999999999992</v>
      </c>
      <c r="G76" s="13">
        <v>1.57</v>
      </c>
      <c r="H76" s="19">
        <f t="shared" ref="H76:H81" si="6">G76*F76*E76</f>
        <v>85.910399999999996</v>
      </c>
    </row>
    <row r="77" spans="1:8">
      <c r="A77" s="32">
        <v>2</v>
      </c>
      <c r="B77" s="13">
        <v>70103</v>
      </c>
      <c r="C77" s="13" t="s">
        <v>152</v>
      </c>
      <c r="D77" s="13">
        <v>20</v>
      </c>
      <c r="E77" s="13">
        <v>7</v>
      </c>
      <c r="F77" s="13">
        <v>1.8</v>
      </c>
      <c r="G77" s="13">
        <v>2.46</v>
      </c>
      <c r="H77" s="19">
        <f t="shared" si="6"/>
        <v>30.995999999999999</v>
      </c>
    </row>
    <row r="78" spans="1:8">
      <c r="A78" s="32">
        <v>3</v>
      </c>
      <c r="B78" s="13">
        <v>70102</v>
      </c>
      <c r="C78" s="13" t="s">
        <v>153</v>
      </c>
      <c r="D78" s="13">
        <v>16</v>
      </c>
      <c r="E78" s="13">
        <v>2</v>
      </c>
      <c r="F78" s="13">
        <v>1.8</v>
      </c>
      <c r="G78" s="13">
        <v>1.57</v>
      </c>
      <c r="H78" s="19">
        <f t="shared" si="6"/>
        <v>5.6520000000000001</v>
      </c>
    </row>
    <row r="79" spans="1:8">
      <c r="A79" s="32">
        <v>4</v>
      </c>
      <c r="B79" s="13">
        <v>70103</v>
      </c>
      <c r="C79" s="13" t="s">
        <v>148</v>
      </c>
      <c r="D79" s="13">
        <v>20</v>
      </c>
      <c r="E79" s="13">
        <v>5</v>
      </c>
      <c r="F79" s="13">
        <v>1.05</v>
      </c>
      <c r="G79" s="13">
        <v>2.46</v>
      </c>
      <c r="H79" s="19">
        <f t="shared" si="6"/>
        <v>12.915000000000001</v>
      </c>
    </row>
    <row r="80" spans="1:8">
      <c r="A80" s="32">
        <v>5</v>
      </c>
      <c r="B80" s="13">
        <v>70102</v>
      </c>
      <c r="C80" s="13" t="s">
        <v>149</v>
      </c>
      <c r="D80" s="13">
        <v>16</v>
      </c>
      <c r="E80" s="13">
        <v>4</v>
      </c>
      <c r="F80" s="13">
        <v>1.95</v>
      </c>
      <c r="G80" s="13">
        <v>1.57</v>
      </c>
      <c r="H80" s="19">
        <f t="shared" si="6"/>
        <v>12.246</v>
      </c>
    </row>
    <row r="81" spans="1:8">
      <c r="A81" s="32">
        <v>6</v>
      </c>
      <c r="B81" s="13">
        <v>70101</v>
      </c>
      <c r="C81" s="13" t="s">
        <v>151</v>
      </c>
      <c r="D81" s="13">
        <v>10</v>
      </c>
      <c r="E81" s="13">
        <v>60</v>
      </c>
      <c r="F81" s="13">
        <v>1.8</v>
      </c>
      <c r="G81" s="13">
        <v>0.61</v>
      </c>
      <c r="H81" s="19">
        <f t="shared" si="6"/>
        <v>65.88000000000001</v>
      </c>
    </row>
    <row r="82" spans="1:8">
      <c r="A82" s="120" t="s">
        <v>204</v>
      </c>
      <c r="B82" s="120"/>
      <c r="C82" s="120"/>
      <c r="D82" s="86"/>
      <c r="E82" s="13"/>
      <c r="F82" s="13"/>
      <c r="G82" s="13"/>
      <c r="H82" s="19"/>
    </row>
    <row r="83" spans="1:8" ht="15.75" thickBot="1">
      <c r="A83" s="130" t="s">
        <v>354</v>
      </c>
      <c r="B83" s="130"/>
      <c r="C83" s="130"/>
      <c r="D83" s="130"/>
      <c r="E83" s="13"/>
      <c r="F83" s="13"/>
      <c r="G83" s="13"/>
      <c r="H83" s="19"/>
    </row>
    <row r="84" spans="1:8" ht="60">
      <c r="A84" s="18" t="s">
        <v>0</v>
      </c>
      <c r="B84" s="10" t="s">
        <v>1</v>
      </c>
      <c r="C84" s="11" t="s">
        <v>2</v>
      </c>
      <c r="D84" s="11" t="s">
        <v>83</v>
      </c>
      <c r="E84" s="11" t="s">
        <v>3</v>
      </c>
      <c r="F84" s="10" t="s">
        <v>4</v>
      </c>
      <c r="G84" s="11" t="s">
        <v>52</v>
      </c>
      <c r="H84" s="38" t="s">
        <v>54</v>
      </c>
    </row>
    <row r="85" spans="1:8">
      <c r="A85" s="32">
        <v>1</v>
      </c>
      <c r="B85" s="13">
        <v>70102</v>
      </c>
      <c r="C85" s="13" t="s">
        <v>146</v>
      </c>
      <c r="D85" s="13">
        <v>16</v>
      </c>
      <c r="E85" s="13">
        <v>6</v>
      </c>
      <c r="F85" s="13">
        <v>14.2</v>
      </c>
      <c r="G85" s="13">
        <v>1.57</v>
      </c>
      <c r="H85" s="19">
        <f t="shared" ref="H85:H91" si="7">G85*F85*E85</f>
        <v>133.76400000000001</v>
      </c>
    </row>
    <row r="86" spans="1:8">
      <c r="A86" s="32">
        <v>2</v>
      </c>
      <c r="B86" s="13">
        <v>70103</v>
      </c>
      <c r="C86" s="13" t="s">
        <v>152</v>
      </c>
      <c r="D86" s="13">
        <v>20</v>
      </c>
      <c r="E86" s="13">
        <v>4</v>
      </c>
      <c r="F86" s="13">
        <v>2.2999999999999998</v>
      </c>
      <c r="G86" s="13">
        <v>2.46</v>
      </c>
      <c r="H86" s="19">
        <f t="shared" si="7"/>
        <v>22.631999999999998</v>
      </c>
    </row>
    <row r="87" spans="1:8">
      <c r="A87" s="32">
        <v>3</v>
      </c>
      <c r="B87" s="13">
        <v>70103</v>
      </c>
      <c r="C87" s="13" t="s">
        <v>153</v>
      </c>
      <c r="D87" s="13">
        <v>20</v>
      </c>
      <c r="E87" s="13">
        <v>4</v>
      </c>
      <c r="F87" s="13">
        <v>2.9</v>
      </c>
      <c r="G87" s="13">
        <v>2.46</v>
      </c>
      <c r="H87" s="19">
        <f t="shared" si="7"/>
        <v>28.535999999999998</v>
      </c>
    </row>
    <row r="88" spans="1:8">
      <c r="A88" s="32">
        <v>4</v>
      </c>
      <c r="B88" s="13">
        <v>70103</v>
      </c>
      <c r="C88" s="13" t="s">
        <v>148</v>
      </c>
      <c r="D88" s="13">
        <v>20</v>
      </c>
      <c r="E88" s="13">
        <v>6</v>
      </c>
      <c r="F88" s="13">
        <v>1.35</v>
      </c>
      <c r="G88" s="13">
        <v>2.46</v>
      </c>
      <c r="H88" s="19">
        <f t="shared" si="7"/>
        <v>19.926000000000002</v>
      </c>
    </row>
    <row r="89" spans="1:8">
      <c r="A89" s="32">
        <v>5</v>
      </c>
      <c r="B89" s="13">
        <v>70103</v>
      </c>
      <c r="C89" s="13" t="s">
        <v>149</v>
      </c>
      <c r="D89" s="13">
        <v>20</v>
      </c>
      <c r="E89" s="13">
        <v>2</v>
      </c>
      <c r="F89" s="13">
        <v>1.95</v>
      </c>
      <c r="G89" s="13">
        <v>2.46</v>
      </c>
      <c r="H89" s="19">
        <f t="shared" si="7"/>
        <v>9.5939999999999994</v>
      </c>
    </row>
    <row r="90" spans="1:8">
      <c r="A90" s="32">
        <v>6</v>
      </c>
      <c r="B90" s="13">
        <v>70102</v>
      </c>
      <c r="C90" s="13" t="s">
        <v>150</v>
      </c>
      <c r="D90" s="13">
        <v>16</v>
      </c>
      <c r="E90" s="13">
        <v>2</v>
      </c>
      <c r="F90" s="13">
        <v>1.95</v>
      </c>
      <c r="G90" s="13">
        <v>1.57</v>
      </c>
      <c r="H90" s="19">
        <f t="shared" si="7"/>
        <v>6.1230000000000002</v>
      </c>
    </row>
    <row r="91" spans="1:8">
      <c r="A91" s="32">
        <v>7</v>
      </c>
      <c r="B91" s="13">
        <v>70101</v>
      </c>
      <c r="C91" s="13" t="s">
        <v>151</v>
      </c>
      <c r="D91" s="13">
        <v>10</v>
      </c>
      <c r="E91" s="13">
        <v>98</v>
      </c>
      <c r="F91" s="13">
        <v>1.8</v>
      </c>
      <c r="G91" s="13">
        <v>0.61</v>
      </c>
      <c r="H91" s="19">
        <f t="shared" si="7"/>
        <v>107.60400000000001</v>
      </c>
    </row>
    <row r="92" spans="1:8">
      <c r="A92" s="120" t="s">
        <v>204</v>
      </c>
      <c r="B92" s="120"/>
      <c r="C92" s="120"/>
      <c r="D92" s="86"/>
      <c r="E92" s="13"/>
      <c r="F92" s="13"/>
      <c r="G92" s="13"/>
      <c r="H92" s="19"/>
    </row>
    <row r="93" spans="1:8" ht="15.75" thickBot="1">
      <c r="A93" s="130" t="s">
        <v>355</v>
      </c>
      <c r="B93" s="130"/>
      <c r="C93" s="130"/>
      <c r="D93" s="130"/>
      <c r="E93" s="13"/>
      <c r="F93" s="13"/>
      <c r="G93" s="13"/>
      <c r="H93" s="19"/>
    </row>
    <row r="94" spans="1:8" ht="60">
      <c r="A94" s="18" t="s">
        <v>0</v>
      </c>
      <c r="B94" s="10" t="s">
        <v>1</v>
      </c>
      <c r="C94" s="11" t="s">
        <v>2</v>
      </c>
      <c r="D94" s="11" t="s">
        <v>83</v>
      </c>
      <c r="E94" s="11" t="s">
        <v>3</v>
      </c>
      <c r="F94" s="10" t="s">
        <v>4</v>
      </c>
      <c r="G94" s="11" t="s">
        <v>52</v>
      </c>
      <c r="H94" s="38" t="s">
        <v>54</v>
      </c>
    </row>
    <row r="95" spans="1:8">
      <c r="A95" s="32">
        <v>1</v>
      </c>
      <c r="B95" s="13">
        <v>70102</v>
      </c>
      <c r="C95" s="13" t="s">
        <v>146</v>
      </c>
      <c r="D95" s="13">
        <v>16</v>
      </c>
      <c r="E95" s="13">
        <v>6</v>
      </c>
      <c r="F95" s="13">
        <v>14.2</v>
      </c>
      <c r="G95" s="13">
        <v>1.57</v>
      </c>
      <c r="H95" s="19">
        <f t="shared" ref="H95:H101" si="8">G95*F95*E95</f>
        <v>133.76400000000001</v>
      </c>
    </row>
    <row r="96" spans="1:8">
      <c r="A96" s="32">
        <v>2</v>
      </c>
      <c r="B96" s="13">
        <v>70103</v>
      </c>
      <c r="C96" s="13" t="s">
        <v>152</v>
      </c>
      <c r="D96" s="13">
        <v>20</v>
      </c>
      <c r="E96" s="13">
        <v>4</v>
      </c>
      <c r="F96" s="13">
        <v>2.2999999999999998</v>
      </c>
      <c r="G96" s="13">
        <v>2.46</v>
      </c>
      <c r="H96" s="19">
        <f t="shared" si="8"/>
        <v>22.631999999999998</v>
      </c>
    </row>
    <row r="97" spans="1:8">
      <c r="A97" s="32">
        <v>3</v>
      </c>
      <c r="B97" s="13">
        <v>70103</v>
      </c>
      <c r="C97" s="13" t="s">
        <v>153</v>
      </c>
      <c r="D97" s="13">
        <v>20</v>
      </c>
      <c r="E97" s="13">
        <v>6</v>
      </c>
      <c r="F97" s="13">
        <v>2.9</v>
      </c>
      <c r="G97" s="13">
        <v>2.46</v>
      </c>
      <c r="H97" s="19">
        <f t="shared" si="8"/>
        <v>42.803999999999995</v>
      </c>
    </row>
    <row r="98" spans="1:8">
      <c r="A98" s="32">
        <v>4</v>
      </c>
      <c r="B98" s="13">
        <v>70102</v>
      </c>
      <c r="C98" s="13" t="s">
        <v>154</v>
      </c>
      <c r="D98" s="13">
        <v>16</v>
      </c>
      <c r="E98" s="13">
        <v>2</v>
      </c>
      <c r="F98" s="13">
        <v>2.2999999999999998</v>
      </c>
      <c r="G98" s="13">
        <v>1.57</v>
      </c>
      <c r="H98" s="19">
        <f t="shared" si="8"/>
        <v>7.2219999999999995</v>
      </c>
    </row>
    <row r="99" spans="1:8">
      <c r="A99" s="32">
        <v>5</v>
      </c>
      <c r="B99" s="13">
        <v>70103</v>
      </c>
      <c r="C99" s="13" t="s">
        <v>148</v>
      </c>
      <c r="D99" s="13">
        <v>20</v>
      </c>
      <c r="E99" s="13">
        <v>6</v>
      </c>
      <c r="F99" s="13">
        <v>1.35</v>
      </c>
      <c r="G99" s="13">
        <v>2.46</v>
      </c>
      <c r="H99" s="19">
        <f t="shared" si="8"/>
        <v>19.926000000000002</v>
      </c>
    </row>
    <row r="100" spans="1:8">
      <c r="A100" s="32">
        <v>6</v>
      </c>
      <c r="B100" s="13">
        <v>70103</v>
      </c>
      <c r="C100" s="13" t="s">
        <v>149</v>
      </c>
      <c r="D100" s="13">
        <v>20</v>
      </c>
      <c r="E100" s="13">
        <v>4</v>
      </c>
      <c r="F100" s="13">
        <v>1.95</v>
      </c>
      <c r="G100" s="13">
        <v>2.46</v>
      </c>
      <c r="H100" s="19">
        <f t="shared" si="8"/>
        <v>19.187999999999999</v>
      </c>
    </row>
    <row r="101" spans="1:8">
      <c r="A101" s="32">
        <v>7</v>
      </c>
      <c r="B101" s="13">
        <v>70101</v>
      </c>
      <c r="C101" s="13" t="s">
        <v>151</v>
      </c>
      <c r="D101" s="13">
        <v>10</v>
      </c>
      <c r="E101" s="13">
        <v>98</v>
      </c>
      <c r="F101" s="13">
        <v>1.8</v>
      </c>
      <c r="G101" s="13">
        <v>0.61</v>
      </c>
      <c r="H101" s="19">
        <f t="shared" si="8"/>
        <v>107.60400000000001</v>
      </c>
    </row>
    <row r="102" spans="1:8">
      <c r="A102" s="120" t="s">
        <v>204</v>
      </c>
      <c r="B102" s="120"/>
      <c r="C102" s="120"/>
      <c r="D102" s="86"/>
      <c r="E102" s="13"/>
      <c r="F102" s="13"/>
      <c r="G102" s="13"/>
      <c r="H102" s="19"/>
    </row>
    <row r="103" spans="1:8" ht="15.75" thickBot="1">
      <c r="A103" s="130" t="s">
        <v>356</v>
      </c>
      <c r="B103" s="130"/>
      <c r="C103" s="130"/>
      <c r="D103" s="130"/>
      <c r="E103" s="13"/>
      <c r="F103" s="13"/>
      <c r="G103" s="13"/>
      <c r="H103" s="19"/>
    </row>
    <row r="104" spans="1:8" ht="60">
      <c r="A104" s="18" t="s">
        <v>0</v>
      </c>
      <c r="B104" s="10" t="s">
        <v>1</v>
      </c>
      <c r="C104" s="11" t="s">
        <v>2</v>
      </c>
      <c r="D104" s="11" t="s">
        <v>83</v>
      </c>
      <c r="E104" s="11" t="s">
        <v>3</v>
      </c>
      <c r="F104" s="10" t="s">
        <v>4</v>
      </c>
      <c r="G104" s="11" t="s">
        <v>52</v>
      </c>
      <c r="H104" s="38" t="s">
        <v>54</v>
      </c>
    </row>
    <row r="105" spans="1:8">
      <c r="A105" s="32">
        <v>1</v>
      </c>
      <c r="B105" s="13">
        <v>70102</v>
      </c>
      <c r="C105" s="13" t="s">
        <v>146</v>
      </c>
      <c r="D105" s="13">
        <v>16</v>
      </c>
      <c r="E105" s="13">
        <v>6</v>
      </c>
      <c r="F105" s="13">
        <v>14.2</v>
      </c>
      <c r="G105" s="13">
        <v>1.57</v>
      </c>
      <c r="H105" s="19">
        <f t="shared" ref="H105:H110" si="9">G105*F105*E105</f>
        <v>133.76400000000001</v>
      </c>
    </row>
    <row r="106" spans="1:8">
      <c r="A106" s="32">
        <v>2</v>
      </c>
      <c r="B106" s="13">
        <v>70103</v>
      </c>
      <c r="C106" s="13" t="s">
        <v>152</v>
      </c>
      <c r="D106" s="13">
        <v>20</v>
      </c>
      <c r="E106" s="13">
        <v>7</v>
      </c>
      <c r="F106" s="13">
        <v>2.2999999999999998</v>
      </c>
      <c r="G106" s="13">
        <v>2.46</v>
      </c>
      <c r="H106" s="19">
        <f t="shared" si="9"/>
        <v>39.605999999999995</v>
      </c>
    </row>
    <row r="107" spans="1:8">
      <c r="A107" s="32">
        <v>3</v>
      </c>
      <c r="B107" s="13">
        <v>70103</v>
      </c>
      <c r="C107" s="13" t="s">
        <v>153</v>
      </c>
      <c r="D107" s="13">
        <v>20</v>
      </c>
      <c r="E107" s="13">
        <v>7</v>
      </c>
      <c r="F107" s="13">
        <v>2.9</v>
      </c>
      <c r="G107" s="13">
        <v>2.46</v>
      </c>
      <c r="H107" s="19">
        <f t="shared" si="9"/>
        <v>49.937999999999995</v>
      </c>
    </row>
    <row r="108" spans="1:8">
      <c r="A108" s="32">
        <v>4</v>
      </c>
      <c r="B108" s="13">
        <v>70103</v>
      </c>
      <c r="C108" s="13" t="s">
        <v>148</v>
      </c>
      <c r="D108" s="13">
        <v>20</v>
      </c>
      <c r="E108" s="13">
        <v>8</v>
      </c>
      <c r="F108" s="13">
        <v>1.35</v>
      </c>
      <c r="G108" s="13">
        <v>2.46</v>
      </c>
      <c r="H108" s="19">
        <f t="shared" si="9"/>
        <v>26.568000000000001</v>
      </c>
    </row>
    <row r="109" spans="1:8">
      <c r="A109" s="32">
        <v>5</v>
      </c>
      <c r="B109" s="13">
        <v>70102</v>
      </c>
      <c r="C109" s="13" t="s">
        <v>149</v>
      </c>
      <c r="D109" s="13">
        <v>16</v>
      </c>
      <c r="E109" s="13">
        <v>4</v>
      </c>
      <c r="F109" s="13">
        <v>1.95</v>
      </c>
      <c r="G109" s="13">
        <v>1.57</v>
      </c>
      <c r="H109" s="19">
        <f t="shared" si="9"/>
        <v>12.246</v>
      </c>
    </row>
    <row r="110" spans="1:8">
      <c r="A110" s="32">
        <v>6</v>
      </c>
      <c r="B110" s="13">
        <v>70101</v>
      </c>
      <c r="C110" s="13" t="s">
        <v>151</v>
      </c>
      <c r="D110" s="13">
        <v>10</v>
      </c>
      <c r="E110" s="13">
        <v>98</v>
      </c>
      <c r="F110" s="13">
        <v>1.8</v>
      </c>
      <c r="G110" s="13">
        <v>0.61</v>
      </c>
      <c r="H110" s="19">
        <f t="shared" si="9"/>
        <v>107.60400000000001</v>
      </c>
    </row>
    <row r="111" spans="1:8">
      <c r="A111" s="120" t="s">
        <v>204</v>
      </c>
      <c r="B111" s="120"/>
      <c r="C111" s="120"/>
      <c r="D111" s="86"/>
      <c r="E111" s="13"/>
      <c r="F111" s="13"/>
      <c r="G111" s="13"/>
      <c r="H111" s="19"/>
    </row>
    <row r="112" spans="1:8" ht="15.75" thickBot="1">
      <c r="A112" s="130" t="s">
        <v>357</v>
      </c>
      <c r="B112" s="130"/>
      <c r="C112" s="130"/>
      <c r="D112" s="130"/>
      <c r="E112" s="13"/>
      <c r="F112" s="13"/>
      <c r="G112" s="13"/>
      <c r="H112" s="19"/>
    </row>
    <row r="113" spans="1:8" ht="60">
      <c r="A113" s="18" t="s">
        <v>0</v>
      </c>
      <c r="B113" s="10" t="s">
        <v>1</v>
      </c>
      <c r="C113" s="11" t="s">
        <v>2</v>
      </c>
      <c r="D113" s="11" t="s">
        <v>83</v>
      </c>
      <c r="E113" s="11" t="s">
        <v>3</v>
      </c>
      <c r="F113" s="10" t="s">
        <v>4</v>
      </c>
      <c r="G113" s="11" t="s">
        <v>52</v>
      </c>
      <c r="H113" s="38" t="s">
        <v>54</v>
      </c>
    </row>
    <row r="114" spans="1:8">
      <c r="A114" s="32">
        <v>1</v>
      </c>
      <c r="B114" s="13">
        <v>70102</v>
      </c>
      <c r="C114" s="13" t="s">
        <v>146</v>
      </c>
      <c r="D114" s="13">
        <v>16</v>
      </c>
      <c r="E114" s="13">
        <v>6</v>
      </c>
      <c r="F114" s="13">
        <v>6.7</v>
      </c>
      <c r="G114" s="13">
        <v>1.57</v>
      </c>
      <c r="H114" s="19">
        <f t="shared" ref="H114" si="10">G114*F114*E114</f>
        <v>63.114000000000004</v>
      </c>
    </row>
    <row r="115" spans="1:8">
      <c r="A115" s="32">
        <v>2</v>
      </c>
      <c r="B115" s="13">
        <v>70101</v>
      </c>
      <c r="C115" s="13" t="s">
        <v>151</v>
      </c>
      <c r="D115" s="13">
        <v>10</v>
      </c>
      <c r="E115" s="13">
        <v>29</v>
      </c>
      <c r="F115" s="13">
        <v>1.5</v>
      </c>
      <c r="G115" s="13">
        <v>0.61</v>
      </c>
      <c r="H115" s="19">
        <f>G115*F115*E115</f>
        <v>26.535</v>
      </c>
    </row>
    <row r="116" spans="1:8">
      <c r="A116" s="120" t="s">
        <v>204</v>
      </c>
      <c r="B116" s="120"/>
      <c r="C116" s="120"/>
      <c r="D116" s="86"/>
      <c r="E116" s="13"/>
      <c r="F116" s="13"/>
      <c r="G116" s="13"/>
      <c r="H116" s="19"/>
    </row>
    <row r="117" spans="1:8" ht="15.75" thickBot="1">
      <c r="A117" s="130" t="s">
        <v>358</v>
      </c>
      <c r="B117" s="130"/>
      <c r="C117" s="130"/>
      <c r="D117" s="130"/>
      <c r="E117" s="13"/>
      <c r="F117" s="13"/>
      <c r="G117" s="13"/>
      <c r="H117" s="19"/>
    </row>
    <row r="118" spans="1:8" ht="60">
      <c r="A118" s="18" t="s">
        <v>0</v>
      </c>
      <c r="B118" s="10" t="s">
        <v>1</v>
      </c>
      <c r="C118" s="11" t="s">
        <v>2</v>
      </c>
      <c r="D118" s="11" t="s">
        <v>83</v>
      </c>
      <c r="E118" s="11" t="s">
        <v>3</v>
      </c>
      <c r="F118" s="10" t="s">
        <v>4</v>
      </c>
      <c r="G118" s="11" t="s">
        <v>52</v>
      </c>
      <c r="H118" s="38" t="s">
        <v>54</v>
      </c>
    </row>
    <row r="119" spans="1:8">
      <c r="A119" s="32">
        <v>1</v>
      </c>
      <c r="B119" s="13">
        <v>70102</v>
      </c>
      <c r="C119" s="13" t="s">
        <v>146</v>
      </c>
      <c r="D119" s="13">
        <v>16</v>
      </c>
      <c r="E119" s="13">
        <v>6</v>
      </c>
      <c r="F119" s="13">
        <v>6.9</v>
      </c>
      <c r="G119" s="13">
        <v>1.57</v>
      </c>
      <c r="H119" s="19">
        <f t="shared" ref="H119:H123" si="11">G119*F119*E119</f>
        <v>64.998000000000005</v>
      </c>
    </row>
    <row r="120" spans="1:8">
      <c r="A120" s="32">
        <v>2</v>
      </c>
      <c r="B120" s="13">
        <v>70103</v>
      </c>
      <c r="C120" s="13" t="s">
        <v>152</v>
      </c>
      <c r="D120" s="13">
        <v>20</v>
      </c>
      <c r="E120" s="13">
        <v>7</v>
      </c>
      <c r="F120" s="13">
        <v>2</v>
      </c>
      <c r="G120" s="13">
        <v>2.46</v>
      </c>
      <c r="H120" s="19">
        <f t="shared" si="11"/>
        <v>34.44</v>
      </c>
    </row>
    <row r="121" spans="1:8">
      <c r="A121" s="32">
        <v>4</v>
      </c>
      <c r="B121" s="13">
        <v>70103</v>
      </c>
      <c r="C121" s="13" t="s">
        <v>148</v>
      </c>
      <c r="D121" s="13">
        <v>20</v>
      </c>
      <c r="E121" s="13">
        <v>8</v>
      </c>
      <c r="F121" s="13">
        <v>1.05</v>
      </c>
      <c r="G121" s="13">
        <v>2.46</v>
      </c>
      <c r="H121" s="19">
        <f t="shared" si="11"/>
        <v>20.664000000000001</v>
      </c>
    </row>
    <row r="122" spans="1:8">
      <c r="A122" s="32">
        <v>5</v>
      </c>
      <c r="B122" s="13">
        <v>70103</v>
      </c>
      <c r="C122" s="13" t="s">
        <v>149</v>
      </c>
      <c r="D122" s="13">
        <v>20</v>
      </c>
      <c r="E122" s="13">
        <v>7</v>
      </c>
      <c r="F122" s="13">
        <v>1.25</v>
      </c>
      <c r="G122" s="13">
        <v>1.57</v>
      </c>
      <c r="H122" s="19">
        <f t="shared" si="11"/>
        <v>13.737500000000001</v>
      </c>
    </row>
    <row r="123" spans="1:8">
      <c r="A123" s="32">
        <v>6</v>
      </c>
      <c r="B123" s="13">
        <v>70101</v>
      </c>
      <c r="C123" s="13" t="s">
        <v>151</v>
      </c>
      <c r="D123" s="13">
        <v>10</v>
      </c>
      <c r="E123" s="13">
        <v>45</v>
      </c>
      <c r="F123" s="13">
        <v>1.8</v>
      </c>
      <c r="G123" s="13">
        <v>0.61</v>
      </c>
      <c r="H123" s="19">
        <f t="shared" si="11"/>
        <v>49.410000000000004</v>
      </c>
    </row>
    <row r="124" spans="1:8">
      <c r="A124" s="120" t="s">
        <v>204</v>
      </c>
      <c r="B124" s="120"/>
      <c r="C124" s="120"/>
      <c r="D124" s="86"/>
      <c r="E124" s="13"/>
      <c r="F124" s="13"/>
      <c r="G124" s="13"/>
      <c r="H124" s="19"/>
    </row>
    <row r="125" spans="1:8" ht="15.75" thickBot="1">
      <c r="A125" s="130" t="s">
        <v>359</v>
      </c>
      <c r="B125" s="130"/>
      <c r="C125" s="130"/>
      <c r="D125" s="130"/>
      <c r="E125" s="13"/>
      <c r="F125" s="13"/>
      <c r="G125" s="13"/>
      <c r="H125" s="19"/>
    </row>
    <row r="126" spans="1:8" ht="60">
      <c r="A126" s="18" t="s">
        <v>0</v>
      </c>
      <c r="B126" s="10" t="s">
        <v>1</v>
      </c>
      <c r="C126" s="11" t="s">
        <v>2</v>
      </c>
      <c r="D126" s="11" t="s">
        <v>83</v>
      </c>
      <c r="E126" s="11" t="s">
        <v>3</v>
      </c>
      <c r="F126" s="10" t="s">
        <v>4</v>
      </c>
      <c r="G126" s="11" t="s">
        <v>52</v>
      </c>
      <c r="H126" s="38" t="s">
        <v>54</v>
      </c>
    </row>
    <row r="127" spans="1:8">
      <c r="A127" s="32">
        <v>1</v>
      </c>
      <c r="B127" s="13">
        <v>70102</v>
      </c>
      <c r="C127" s="13" t="s">
        <v>146</v>
      </c>
      <c r="D127" s="13">
        <v>16</v>
      </c>
      <c r="E127" s="13">
        <v>6</v>
      </c>
      <c r="F127" s="13">
        <v>10.220000000000001</v>
      </c>
      <c r="G127" s="13">
        <v>1.57</v>
      </c>
      <c r="H127" s="19">
        <f t="shared" ref="H127:H133" si="12">G127*F127*E127</f>
        <v>96.272400000000005</v>
      </c>
    </row>
    <row r="128" spans="1:8">
      <c r="A128" s="32">
        <v>2</v>
      </c>
      <c r="B128" s="13">
        <v>70103</v>
      </c>
      <c r="C128" s="13" t="s">
        <v>152</v>
      </c>
      <c r="D128" s="13">
        <v>20</v>
      </c>
      <c r="E128" s="13">
        <v>7</v>
      </c>
      <c r="F128" s="13">
        <v>2.7</v>
      </c>
      <c r="G128" s="13">
        <v>2.46</v>
      </c>
      <c r="H128" s="19">
        <f t="shared" si="12"/>
        <v>46.494</v>
      </c>
    </row>
    <row r="129" spans="1:8">
      <c r="A129" s="32">
        <v>3</v>
      </c>
      <c r="B129" s="13">
        <v>70103</v>
      </c>
      <c r="C129" s="13" t="s">
        <v>148</v>
      </c>
      <c r="D129" s="13">
        <v>20</v>
      </c>
      <c r="E129" s="13">
        <v>5</v>
      </c>
      <c r="F129" s="13">
        <v>1.05</v>
      </c>
      <c r="G129" s="13">
        <v>2.46</v>
      </c>
      <c r="H129" s="19">
        <f t="shared" si="12"/>
        <v>12.915000000000001</v>
      </c>
    </row>
    <row r="130" spans="1:8">
      <c r="A130" s="32">
        <v>4</v>
      </c>
      <c r="B130" s="13">
        <v>70103</v>
      </c>
      <c r="C130" s="13" t="s">
        <v>149</v>
      </c>
      <c r="D130" s="13">
        <v>20</v>
      </c>
      <c r="E130" s="13">
        <v>3</v>
      </c>
      <c r="F130" s="13">
        <v>1.95</v>
      </c>
      <c r="G130" s="13">
        <v>2.46</v>
      </c>
      <c r="H130" s="19">
        <f t="shared" si="12"/>
        <v>14.390999999999998</v>
      </c>
    </row>
    <row r="131" spans="1:8">
      <c r="A131" s="32">
        <v>5</v>
      </c>
      <c r="B131" s="13">
        <v>70102</v>
      </c>
      <c r="C131" s="13" t="s">
        <v>150</v>
      </c>
      <c r="D131" s="13">
        <v>16</v>
      </c>
      <c r="E131" s="13">
        <v>2</v>
      </c>
      <c r="F131" s="13">
        <v>1.5</v>
      </c>
      <c r="G131" s="13">
        <v>1.57</v>
      </c>
      <c r="H131" s="19">
        <f t="shared" si="12"/>
        <v>4.71</v>
      </c>
    </row>
    <row r="132" spans="1:8">
      <c r="A132" s="32">
        <v>6</v>
      </c>
      <c r="B132" s="13">
        <v>70103</v>
      </c>
      <c r="C132" s="13" t="s">
        <v>155</v>
      </c>
      <c r="D132" s="13">
        <v>20</v>
      </c>
      <c r="E132" s="13">
        <v>2</v>
      </c>
      <c r="F132" s="13">
        <v>1.95</v>
      </c>
      <c r="G132" s="13">
        <v>2.46</v>
      </c>
      <c r="H132" s="19">
        <f t="shared" si="12"/>
        <v>9.5939999999999994</v>
      </c>
    </row>
    <row r="133" spans="1:8">
      <c r="A133" s="32">
        <v>7</v>
      </c>
      <c r="B133" s="13">
        <v>70101</v>
      </c>
      <c r="C133" s="13" t="s">
        <v>151</v>
      </c>
      <c r="D133" s="13">
        <v>10</v>
      </c>
      <c r="E133" s="13">
        <v>69</v>
      </c>
      <c r="F133" s="13">
        <v>1.8</v>
      </c>
      <c r="G133" s="13">
        <v>0.61</v>
      </c>
      <c r="H133" s="19">
        <f t="shared" si="12"/>
        <v>75.762</v>
      </c>
    </row>
    <row r="134" spans="1:8">
      <c r="A134" s="120" t="s">
        <v>204</v>
      </c>
      <c r="B134" s="120"/>
      <c r="C134" s="120"/>
      <c r="D134" s="86"/>
      <c r="E134" s="13"/>
      <c r="F134" s="13"/>
      <c r="G134" s="13"/>
      <c r="H134" s="19"/>
    </row>
    <row r="135" spans="1:8" ht="15.75" thickBot="1">
      <c r="A135" s="130" t="s">
        <v>360</v>
      </c>
      <c r="B135" s="130"/>
      <c r="C135" s="130"/>
      <c r="D135" s="130"/>
      <c r="E135" s="13"/>
      <c r="F135" s="13"/>
      <c r="G135" s="13"/>
      <c r="H135" s="19"/>
    </row>
    <row r="136" spans="1:8" ht="60">
      <c r="A136" s="18" t="s">
        <v>0</v>
      </c>
      <c r="B136" s="10" t="s">
        <v>1</v>
      </c>
      <c r="C136" s="11" t="s">
        <v>2</v>
      </c>
      <c r="D136" s="11" t="s">
        <v>83</v>
      </c>
      <c r="E136" s="11" t="s">
        <v>3</v>
      </c>
      <c r="F136" s="10" t="s">
        <v>4</v>
      </c>
      <c r="G136" s="11" t="s">
        <v>52</v>
      </c>
      <c r="H136" s="38" t="s">
        <v>54</v>
      </c>
    </row>
    <row r="137" spans="1:8">
      <c r="A137" s="32">
        <v>1</v>
      </c>
      <c r="B137" s="13">
        <v>70102</v>
      </c>
      <c r="C137" s="13" t="s">
        <v>146</v>
      </c>
      <c r="D137" s="13">
        <v>16</v>
      </c>
      <c r="E137" s="13">
        <v>6</v>
      </c>
      <c r="F137" s="13">
        <v>10.220000000000001</v>
      </c>
      <c r="G137" s="13">
        <v>1.57</v>
      </c>
      <c r="H137" s="19">
        <f t="shared" ref="H137:H141" si="13">G137*F137*E137</f>
        <v>96.272400000000005</v>
      </c>
    </row>
    <row r="138" spans="1:8">
      <c r="A138" s="32">
        <v>2</v>
      </c>
      <c r="B138" s="13">
        <v>70103</v>
      </c>
      <c r="C138" s="13" t="s">
        <v>152</v>
      </c>
      <c r="D138" s="13">
        <v>20</v>
      </c>
      <c r="E138" s="13">
        <v>6</v>
      </c>
      <c r="F138" s="13">
        <v>2.7</v>
      </c>
      <c r="G138" s="13">
        <v>2.46</v>
      </c>
      <c r="H138" s="19">
        <f t="shared" si="13"/>
        <v>39.852000000000004</v>
      </c>
    </row>
    <row r="139" spans="1:8">
      <c r="A139" s="32">
        <v>3</v>
      </c>
      <c r="B139" s="13">
        <v>70103</v>
      </c>
      <c r="C139" s="13" t="s">
        <v>148</v>
      </c>
      <c r="D139" s="13">
        <v>20</v>
      </c>
      <c r="E139" s="13">
        <v>5</v>
      </c>
      <c r="F139" s="13">
        <v>1.05</v>
      </c>
      <c r="G139" s="13">
        <v>2.46</v>
      </c>
      <c r="H139" s="19">
        <f t="shared" si="13"/>
        <v>12.915000000000001</v>
      </c>
    </row>
    <row r="140" spans="1:8">
      <c r="A140" s="32">
        <v>4</v>
      </c>
      <c r="B140" s="13">
        <v>70103</v>
      </c>
      <c r="C140" s="13" t="s">
        <v>149</v>
      </c>
      <c r="D140" s="13">
        <v>20</v>
      </c>
      <c r="E140" s="13">
        <v>4</v>
      </c>
      <c r="F140" s="13">
        <v>1.95</v>
      </c>
      <c r="G140" s="13">
        <v>2.46</v>
      </c>
      <c r="H140" s="19">
        <f t="shared" si="13"/>
        <v>19.187999999999999</v>
      </c>
    </row>
    <row r="141" spans="1:8">
      <c r="A141" s="32">
        <v>5</v>
      </c>
      <c r="B141" s="13">
        <v>70103</v>
      </c>
      <c r="C141" s="13" t="s">
        <v>150</v>
      </c>
      <c r="D141" s="13">
        <v>20</v>
      </c>
      <c r="E141" s="13">
        <v>2</v>
      </c>
      <c r="F141" s="13">
        <v>1.5</v>
      </c>
      <c r="G141" s="13">
        <v>2.46</v>
      </c>
      <c r="H141" s="19">
        <f t="shared" si="13"/>
        <v>7.38</v>
      </c>
    </row>
    <row r="142" spans="1:8">
      <c r="A142" s="32">
        <v>6</v>
      </c>
      <c r="B142" s="13">
        <v>70101</v>
      </c>
      <c r="C142" s="13" t="s">
        <v>151</v>
      </c>
      <c r="D142" s="13">
        <v>10</v>
      </c>
      <c r="E142" s="13">
        <v>69</v>
      </c>
      <c r="F142" s="13">
        <v>1.8</v>
      </c>
      <c r="G142" s="13">
        <v>0.61</v>
      </c>
      <c r="H142" s="19">
        <f>G142*F142*E142</f>
        <v>75.762</v>
      </c>
    </row>
    <row r="143" spans="1:8">
      <c r="A143" s="120" t="s">
        <v>204</v>
      </c>
      <c r="B143" s="120"/>
      <c r="C143" s="120"/>
      <c r="D143" s="86"/>
      <c r="E143" s="13"/>
      <c r="F143" s="13"/>
      <c r="G143" s="13"/>
      <c r="H143" s="19"/>
    </row>
    <row r="144" spans="1:8" ht="15.75" thickBot="1">
      <c r="A144" s="130" t="s">
        <v>361</v>
      </c>
      <c r="B144" s="130"/>
      <c r="C144" s="130"/>
      <c r="D144" s="130"/>
      <c r="E144" s="13"/>
      <c r="F144" s="13"/>
      <c r="G144" s="13"/>
      <c r="H144" s="19"/>
    </row>
    <row r="145" spans="1:8" ht="60">
      <c r="A145" s="18" t="s">
        <v>0</v>
      </c>
      <c r="B145" s="10" t="s">
        <v>1</v>
      </c>
      <c r="C145" s="11" t="s">
        <v>2</v>
      </c>
      <c r="D145" s="11" t="s">
        <v>83</v>
      </c>
      <c r="E145" s="11" t="s">
        <v>3</v>
      </c>
      <c r="F145" s="10" t="s">
        <v>4</v>
      </c>
      <c r="G145" s="11" t="s">
        <v>52</v>
      </c>
      <c r="H145" s="38" t="s">
        <v>54</v>
      </c>
    </row>
    <row r="146" spans="1:8">
      <c r="A146" s="32">
        <v>1</v>
      </c>
      <c r="B146" s="13">
        <v>70102</v>
      </c>
      <c r="C146" s="13" t="s">
        <v>146</v>
      </c>
      <c r="D146" s="13">
        <v>16</v>
      </c>
      <c r="E146" s="13">
        <v>6</v>
      </c>
      <c r="F146" s="13">
        <v>10.220000000000001</v>
      </c>
      <c r="G146" s="13">
        <v>1.57</v>
      </c>
      <c r="H146" s="19">
        <f t="shared" ref="H146:H151" si="14">G146*F146*E146</f>
        <v>96.272400000000005</v>
      </c>
    </row>
    <row r="147" spans="1:8">
      <c r="A147" s="32">
        <v>2</v>
      </c>
      <c r="B147" s="13">
        <v>70103</v>
      </c>
      <c r="C147" s="13" t="s">
        <v>152</v>
      </c>
      <c r="D147" s="13">
        <v>20</v>
      </c>
      <c r="E147" s="13">
        <v>7</v>
      </c>
      <c r="F147" s="13">
        <v>2.7</v>
      </c>
      <c r="G147" s="13">
        <v>2.46</v>
      </c>
      <c r="H147" s="19">
        <f t="shared" si="14"/>
        <v>46.494</v>
      </c>
    </row>
    <row r="148" spans="1:8">
      <c r="A148" s="32">
        <v>3</v>
      </c>
      <c r="B148" s="13">
        <v>70103</v>
      </c>
      <c r="C148" s="13" t="s">
        <v>148</v>
      </c>
      <c r="D148" s="13">
        <v>20</v>
      </c>
      <c r="E148" s="13">
        <v>5</v>
      </c>
      <c r="F148" s="13">
        <v>1.05</v>
      </c>
      <c r="G148" s="13">
        <v>2.46</v>
      </c>
      <c r="H148" s="19">
        <f t="shared" si="14"/>
        <v>12.915000000000001</v>
      </c>
    </row>
    <row r="149" spans="1:8">
      <c r="A149" s="32">
        <v>4</v>
      </c>
      <c r="B149" s="13">
        <v>70103</v>
      </c>
      <c r="C149" s="13" t="s">
        <v>149</v>
      </c>
      <c r="D149" s="13">
        <v>20</v>
      </c>
      <c r="E149" s="13">
        <v>4</v>
      </c>
      <c r="F149" s="13">
        <v>1.95</v>
      </c>
      <c r="G149" s="13">
        <v>2.46</v>
      </c>
      <c r="H149" s="19">
        <f t="shared" si="14"/>
        <v>19.187999999999999</v>
      </c>
    </row>
    <row r="150" spans="1:8">
      <c r="A150" s="32">
        <v>5</v>
      </c>
      <c r="B150" s="13">
        <v>70102</v>
      </c>
      <c r="C150" s="13" t="s">
        <v>150</v>
      </c>
      <c r="D150" s="13">
        <v>16</v>
      </c>
      <c r="E150" s="13">
        <v>2</v>
      </c>
      <c r="F150" s="13">
        <v>1.95</v>
      </c>
      <c r="G150" s="13">
        <v>1.57</v>
      </c>
      <c r="H150" s="19">
        <f t="shared" si="14"/>
        <v>6.1230000000000002</v>
      </c>
    </row>
    <row r="151" spans="1:8">
      <c r="A151" s="32">
        <v>6</v>
      </c>
      <c r="B151" s="13">
        <v>70103</v>
      </c>
      <c r="C151" s="13" t="s">
        <v>155</v>
      </c>
      <c r="D151" s="13">
        <v>20</v>
      </c>
      <c r="E151" s="13">
        <v>2</v>
      </c>
      <c r="F151" s="13">
        <v>1.5</v>
      </c>
      <c r="G151" s="13">
        <v>2.46</v>
      </c>
      <c r="H151" s="19">
        <f t="shared" si="14"/>
        <v>7.38</v>
      </c>
    </row>
    <row r="152" spans="1:8">
      <c r="A152" s="32">
        <v>7</v>
      </c>
      <c r="B152" s="13">
        <v>70101</v>
      </c>
      <c r="C152" s="13" t="s">
        <v>151</v>
      </c>
      <c r="D152" s="13">
        <v>10</v>
      </c>
      <c r="E152" s="13">
        <v>69</v>
      </c>
      <c r="F152" s="13">
        <v>1.8</v>
      </c>
      <c r="G152" s="13">
        <v>0.61</v>
      </c>
      <c r="H152" s="19">
        <f>G152*F152*E152</f>
        <v>75.762</v>
      </c>
    </row>
    <row r="153" spans="1:8">
      <c r="A153" s="120" t="s">
        <v>204</v>
      </c>
      <c r="B153" s="120"/>
      <c r="C153" s="120"/>
      <c r="D153" s="86"/>
      <c r="E153" s="13"/>
      <c r="F153" s="13"/>
      <c r="G153" s="13"/>
      <c r="H153" s="19"/>
    </row>
    <row r="154" spans="1:8" ht="15.75" thickBot="1">
      <c r="A154" s="130" t="s">
        <v>362</v>
      </c>
      <c r="B154" s="130"/>
      <c r="C154" s="130"/>
      <c r="D154" s="130"/>
      <c r="E154" s="13"/>
      <c r="F154" s="13"/>
      <c r="G154" s="13"/>
      <c r="H154" s="19"/>
    </row>
    <row r="155" spans="1:8" ht="60">
      <c r="A155" s="18" t="s">
        <v>0</v>
      </c>
      <c r="B155" s="10" t="s">
        <v>1</v>
      </c>
      <c r="C155" s="11" t="s">
        <v>2</v>
      </c>
      <c r="D155" s="11" t="s">
        <v>83</v>
      </c>
      <c r="E155" s="11" t="s">
        <v>3</v>
      </c>
      <c r="F155" s="10" t="s">
        <v>4</v>
      </c>
      <c r="G155" s="11" t="s">
        <v>52</v>
      </c>
      <c r="H155" s="38" t="s">
        <v>54</v>
      </c>
    </row>
    <row r="156" spans="1:8">
      <c r="A156" s="32">
        <v>1</v>
      </c>
      <c r="B156" s="13">
        <v>70102</v>
      </c>
      <c r="C156" s="13" t="s">
        <v>146</v>
      </c>
      <c r="D156" s="13">
        <v>16</v>
      </c>
      <c r="E156" s="13">
        <v>6</v>
      </c>
      <c r="F156" s="13">
        <v>7.4</v>
      </c>
      <c r="G156" s="13">
        <v>1.57</v>
      </c>
      <c r="H156" s="19">
        <f t="shared" ref="H156:H162" si="15">G156*F156*E156</f>
        <v>69.707999999999998</v>
      </c>
    </row>
    <row r="157" spans="1:8">
      <c r="A157" s="32">
        <v>2</v>
      </c>
      <c r="B157" s="13">
        <v>70103</v>
      </c>
      <c r="C157" s="13" t="s">
        <v>152</v>
      </c>
      <c r="D157" s="13">
        <v>20</v>
      </c>
      <c r="E157" s="13">
        <v>5</v>
      </c>
      <c r="F157" s="13">
        <v>1.8</v>
      </c>
      <c r="G157" s="13">
        <v>2.46</v>
      </c>
      <c r="H157" s="19">
        <f t="shared" si="15"/>
        <v>22.14</v>
      </c>
    </row>
    <row r="158" spans="1:8">
      <c r="A158" s="32">
        <v>3</v>
      </c>
      <c r="B158" s="13">
        <v>70103</v>
      </c>
      <c r="C158" s="13" t="s">
        <v>148</v>
      </c>
      <c r="D158" s="13">
        <v>20</v>
      </c>
      <c r="E158" s="13">
        <v>5</v>
      </c>
      <c r="F158" s="13">
        <v>1.05</v>
      </c>
      <c r="G158" s="13">
        <v>2.46</v>
      </c>
      <c r="H158" s="19">
        <f t="shared" si="15"/>
        <v>12.915000000000001</v>
      </c>
    </row>
    <row r="159" spans="1:8">
      <c r="A159" s="32">
        <v>4</v>
      </c>
      <c r="B159" s="13">
        <v>70103</v>
      </c>
      <c r="C159" s="13" t="s">
        <v>149</v>
      </c>
      <c r="D159" s="13">
        <v>20</v>
      </c>
      <c r="E159" s="13">
        <v>2</v>
      </c>
      <c r="F159" s="13">
        <v>1.05</v>
      </c>
      <c r="G159" s="13">
        <v>2.46</v>
      </c>
      <c r="H159" s="19">
        <f t="shared" si="15"/>
        <v>5.1660000000000004</v>
      </c>
    </row>
    <row r="160" spans="1:8">
      <c r="A160" s="32">
        <v>4</v>
      </c>
      <c r="B160" s="13">
        <v>70103</v>
      </c>
      <c r="C160" s="13" t="s">
        <v>150</v>
      </c>
      <c r="D160" s="13">
        <v>20</v>
      </c>
      <c r="E160" s="13">
        <v>2</v>
      </c>
      <c r="F160" s="13">
        <v>1.05</v>
      </c>
      <c r="G160" s="13">
        <v>2.46</v>
      </c>
      <c r="H160" s="19">
        <f t="shared" si="15"/>
        <v>5.1660000000000004</v>
      </c>
    </row>
    <row r="161" spans="1:8">
      <c r="A161" s="32">
        <v>5</v>
      </c>
      <c r="B161" s="13">
        <v>70102</v>
      </c>
      <c r="C161" s="13" t="s">
        <v>155</v>
      </c>
      <c r="D161" s="13">
        <v>16</v>
      </c>
      <c r="E161" s="13">
        <v>2</v>
      </c>
      <c r="F161" s="13">
        <v>1.5</v>
      </c>
      <c r="G161" s="13">
        <v>1.57</v>
      </c>
      <c r="H161" s="19">
        <f t="shared" si="15"/>
        <v>4.71</v>
      </c>
    </row>
    <row r="162" spans="1:8">
      <c r="A162" s="32">
        <v>6</v>
      </c>
      <c r="B162" s="13">
        <v>70101</v>
      </c>
      <c r="C162" s="13" t="s">
        <v>151</v>
      </c>
      <c r="D162" s="13">
        <v>10</v>
      </c>
      <c r="E162" s="13">
        <v>67</v>
      </c>
      <c r="F162" s="13">
        <v>1.8</v>
      </c>
      <c r="G162" s="13">
        <v>0.61</v>
      </c>
      <c r="H162" s="19">
        <f t="shared" si="15"/>
        <v>73.566000000000003</v>
      </c>
    </row>
    <row r="163" spans="1:8">
      <c r="A163" s="120" t="s">
        <v>204</v>
      </c>
      <c r="B163" s="120"/>
      <c r="C163" s="120"/>
      <c r="D163" s="86"/>
      <c r="E163" s="13"/>
      <c r="F163" s="13"/>
      <c r="G163" s="13"/>
      <c r="H163" s="19"/>
    </row>
    <row r="164" spans="1:8" ht="15.75" thickBot="1">
      <c r="A164" s="130" t="s">
        <v>363</v>
      </c>
      <c r="B164" s="130"/>
      <c r="C164" s="130"/>
      <c r="D164" s="130"/>
      <c r="E164" s="13"/>
      <c r="F164" s="13"/>
      <c r="G164" s="13"/>
      <c r="H164" s="19"/>
    </row>
    <row r="165" spans="1:8" ht="60">
      <c r="A165" s="18" t="s">
        <v>0</v>
      </c>
      <c r="B165" s="10" t="s">
        <v>1</v>
      </c>
      <c r="C165" s="11" t="s">
        <v>2</v>
      </c>
      <c r="D165" s="11" t="s">
        <v>83</v>
      </c>
      <c r="E165" s="11" t="s">
        <v>3</v>
      </c>
      <c r="F165" s="10" t="s">
        <v>4</v>
      </c>
      <c r="G165" s="11" t="s">
        <v>52</v>
      </c>
      <c r="H165" s="38" t="s">
        <v>54</v>
      </c>
    </row>
    <row r="166" spans="1:8">
      <c r="A166" s="32">
        <v>1</v>
      </c>
      <c r="B166" s="13">
        <v>70102</v>
      </c>
      <c r="C166" s="13" t="s">
        <v>146</v>
      </c>
      <c r="D166" s="13">
        <v>16</v>
      </c>
      <c r="E166" s="13">
        <v>6</v>
      </c>
      <c r="F166" s="13">
        <v>10.220000000000001</v>
      </c>
      <c r="G166" s="13">
        <v>1.57</v>
      </c>
      <c r="H166" s="19">
        <f t="shared" ref="H166:H173" si="16">G166*F166*E166</f>
        <v>96.272400000000005</v>
      </c>
    </row>
    <row r="167" spans="1:8">
      <c r="A167" s="32">
        <v>2</v>
      </c>
      <c r="B167" s="13">
        <v>70103</v>
      </c>
      <c r="C167" s="13" t="s">
        <v>152</v>
      </c>
      <c r="D167" s="13">
        <v>20</v>
      </c>
      <c r="E167" s="13">
        <v>5</v>
      </c>
      <c r="F167" s="13">
        <v>2.7</v>
      </c>
      <c r="G167" s="13">
        <v>2.46</v>
      </c>
      <c r="H167" s="19">
        <f t="shared" si="16"/>
        <v>33.21</v>
      </c>
    </row>
    <row r="168" spans="1:8">
      <c r="A168" s="32">
        <v>3</v>
      </c>
      <c r="B168" s="13">
        <v>70103</v>
      </c>
      <c r="C168" s="13" t="s">
        <v>148</v>
      </c>
      <c r="D168" s="13">
        <v>20</v>
      </c>
      <c r="E168" s="13">
        <v>1</v>
      </c>
      <c r="F168" s="13">
        <v>1.05</v>
      </c>
      <c r="G168" s="13">
        <v>2.46</v>
      </c>
      <c r="H168" s="19">
        <f t="shared" si="16"/>
        <v>2.5830000000000002</v>
      </c>
    </row>
    <row r="169" spans="1:8">
      <c r="A169" s="32">
        <v>4</v>
      </c>
      <c r="B169" s="13">
        <v>70102</v>
      </c>
      <c r="C169" s="13" t="s">
        <v>149</v>
      </c>
      <c r="D169" s="13">
        <v>16</v>
      </c>
      <c r="E169" s="13">
        <v>2</v>
      </c>
      <c r="F169" s="13">
        <v>1.05</v>
      </c>
      <c r="G169" s="13">
        <v>1.57</v>
      </c>
      <c r="H169" s="19">
        <f t="shared" si="16"/>
        <v>3.2970000000000002</v>
      </c>
    </row>
    <row r="170" spans="1:8">
      <c r="A170" s="32">
        <v>5</v>
      </c>
      <c r="B170" s="13">
        <v>70103</v>
      </c>
      <c r="C170" s="13" t="s">
        <v>150</v>
      </c>
      <c r="D170" s="13">
        <v>20</v>
      </c>
      <c r="E170" s="13">
        <v>3</v>
      </c>
      <c r="F170" s="13">
        <v>1.95</v>
      </c>
      <c r="G170" s="13">
        <v>2.46</v>
      </c>
      <c r="H170" s="19">
        <f t="shared" si="16"/>
        <v>14.390999999999998</v>
      </c>
    </row>
    <row r="171" spans="1:8">
      <c r="A171" s="32">
        <v>6</v>
      </c>
      <c r="B171" s="13">
        <v>70102</v>
      </c>
      <c r="C171" s="13" t="s">
        <v>155</v>
      </c>
      <c r="D171" s="13">
        <v>16</v>
      </c>
      <c r="E171" s="13">
        <v>2</v>
      </c>
      <c r="F171" s="13">
        <v>1.95</v>
      </c>
      <c r="G171" s="13">
        <v>1.57</v>
      </c>
      <c r="H171" s="19">
        <f t="shared" si="16"/>
        <v>6.1230000000000002</v>
      </c>
    </row>
    <row r="172" spans="1:8">
      <c r="A172" s="32">
        <v>7</v>
      </c>
      <c r="B172" s="13">
        <v>70103</v>
      </c>
      <c r="C172" s="13" t="s">
        <v>155</v>
      </c>
      <c r="D172" s="13">
        <v>20</v>
      </c>
      <c r="E172" s="13">
        <v>2</v>
      </c>
      <c r="F172" s="13">
        <v>1.5</v>
      </c>
      <c r="G172" s="13">
        <v>2.46</v>
      </c>
      <c r="H172" s="19">
        <f t="shared" si="16"/>
        <v>7.38</v>
      </c>
    </row>
    <row r="173" spans="1:8">
      <c r="A173" s="32">
        <v>8</v>
      </c>
      <c r="B173" s="13">
        <v>70101</v>
      </c>
      <c r="C173" s="13" t="s">
        <v>151</v>
      </c>
      <c r="D173" s="13">
        <v>10</v>
      </c>
      <c r="E173" s="13">
        <v>67</v>
      </c>
      <c r="F173" s="13">
        <v>1.6</v>
      </c>
      <c r="G173" s="13">
        <v>0.61</v>
      </c>
      <c r="H173" s="19">
        <f t="shared" si="16"/>
        <v>65.391999999999996</v>
      </c>
    </row>
    <row r="174" spans="1:8">
      <c r="A174" s="120" t="s">
        <v>204</v>
      </c>
      <c r="B174" s="120"/>
      <c r="C174" s="120"/>
      <c r="D174" s="86"/>
      <c r="E174" s="13"/>
      <c r="F174" s="13"/>
      <c r="G174" s="13"/>
      <c r="H174" s="19"/>
    </row>
    <row r="175" spans="1:8" ht="15.75" thickBot="1">
      <c r="A175" s="130" t="s">
        <v>364</v>
      </c>
      <c r="B175" s="130"/>
      <c r="C175" s="130"/>
      <c r="D175" s="130"/>
      <c r="E175" s="13"/>
      <c r="F175" s="13"/>
      <c r="G175" s="13"/>
      <c r="H175" s="19"/>
    </row>
    <row r="176" spans="1:8" ht="60">
      <c r="A176" s="18" t="s">
        <v>0</v>
      </c>
      <c r="B176" s="10" t="s">
        <v>1</v>
      </c>
      <c r="C176" s="11" t="s">
        <v>2</v>
      </c>
      <c r="D176" s="11" t="s">
        <v>83</v>
      </c>
      <c r="E176" s="11" t="s">
        <v>3</v>
      </c>
      <c r="F176" s="10" t="s">
        <v>4</v>
      </c>
      <c r="G176" s="11" t="s">
        <v>52</v>
      </c>
      <c r="H176" s="38" t="s">
        <v>54</v>
      </c>
    </row>
    <row r="177" spans="1:8">
      <c r="A177" s="32">
        <v>1</v>
      </c>
      <c r="B177" s="13">
        <v>70102</v>
      </c>
      <c r="C177" s="13" t="s">
        <v>146</v>
      </c>
      <c r="D177" s="13">
        <v>16</v>
      </c>
      <c r="E177" s="13">
        <v>6</v>
      </c>
      <c r="F177" s="13">
        <v>10.220000000000001</v>
      </c>
      <c r="G177" s="13">
        <v>1.57</v>
      </c>
      <c r="H177" s="19">
        <f t="shared" ref="H177:H183" si="17">G177*F177*E177</f>
        <v>96.272400000000005</v>
      </c>
    </row>
    <row r="178" spans="1:8">
      <c r="A178" s="32">
        <v>2</v>
      </c>
      <c r="B178" s="13">
        <v>70103</v>
      </c>
      <c r="C178" s="13" t="s">
        <v>152</v>
      </c>
      <c r="D178" s="13">
        <v>20</v>
      </c>
      <c r="E178" s="13">
        <v>4</v>
      </c>
      <c r="F178" s="13">
        <v>2.7</v>
      </c>
      <c r="G178" s="13">
        <v>2.46</v>
      </c>
      <c r="H178" s="19">
        <f t="shared" si="17"/>
        <v>26.568000000000001</v>
      </c>
    </row>
    <row r="179" spans="1:8">
      <c r="A179" s="32">
        <v>3</v>
      </c>
      <c r="B179" s="13">
        <v>70103</v>
      </c>
      <c r="C179" s="13" t="s">
        <v>148</v>
      </c>
      <c r="D179" s="13">
        <v>20</v>
      </c>
      <c r="E179" s="13">
        <v>1</v>
      </c>
      <c r="F179" s="13">
        <v>1.05</v>
      </c>
      <c r="G179" s="13">
        <v>2.46</v>
      </c>
      <c r="H179" s="19">
        <f t="shared" si="17"/>
        <v>2.5830000000000002</v>
      </c>
    </row>
    <row r="180" spans="1:8">
      <c r="A180" s="32">
        <v>4</v>
      </c>
      <c r="B180" s="13">
        <v>70102</v>
      </c>
      <c r="C180" s="13" t="s">
        <v>149</v>
      </c>
      <c r="D180" s="13">
        <v>16</v>
      </c>
      <c r="E180" s="13">
        <v>2</v>
      </c>
      <c r="F180" s="13">
        <v>1.05</v>
      </c>
      <c r="G180" s="13">
        <v>1.57</v>
      </c>
      <c r="H180" s="19">
        <f t="shared" si="17"/>
        <v>3.2970000000000002</v>
      </c>
    </row>
    <row r="181" spans="1:8">
      <c r="A181" s="32">
        <v>6</v>
      </c>
      <c r="B181" s="13">
        <v>70102</v>
      </c>
      <c r="C181" s="13" t="s">
        <v>150</v>
      </c>
      <c r="D181" s="13">
        <v>16</v>
      </c>
      <c r="E181" s="13">
        <v>4</v>
      </c>
      <c r="F181" s="13">
        <v>1.95</v>
      </c>
      <c r="G181" s="13">
        <v>1.57</v>
      </c>
      <c r="H181" s="19">
        <f t="shared" si="17"/>
        <v>12.246</v>
      </c>
    </row>
    <row r="182" spans="1:8">
      <c r="A182" s="32">
        <v>7</v>
      </c>
      <c r="B182" s="13">
        <v>70103</v>
      </c>
      <c r="C182" s="13" t="s">
        <v>155</v>
      </c>
      <c r="D182" s="13">
        <v>20</v>
      </c>
      <c r="E182" s="13">
        <v>2</v>
      </c>
      <c r="F182" s="13">
        <v>1.5</v>
      </c>
      <c r="G182" s="13">
        <v>2.46</v>
      </c>
      <c r="H182" s="19">
        <f t="shared" si="17"/>
        <v>7.38</v>
      </c>
    </row>
    <row r="183" spans="1:8">
      <c r="A183" s="32">
        <v>8</v>
      </c>
      <c r="B183" s="13">
        <v>70101</v>
      </c>
      <c r="C183" s="13" t="s">
        <v>151</v>
      </c>
      <c r="D183" s="13">
        <v>10</v>
      </c>
      <c r="E183" s="13">
        <v>67</v>
      </c>
      <c r="F183" s="13">
        <v>1.6</v>
      </c>
      <c r="G183" s="13">
        <v>0.61</v>
      </c>
      <c r="H183" s="19">
        <f t="shared" si="17"/>
        <v>65.391999999999996</v>
      </c>
    </row>
    <row r="184" spans="1:8">
      <c r="A184" s="120" t="s">
        <v>204</v>
      </c>
      <c r="B184" s="120"/>
      <c r="C184" s="120"/>
      <c r="D184" s="86"/>
      <c r="E184" s="13"/>
      <c r="F184" s="13"/>
      <c r="G184" s="13"/>
      <c r="H184" s="19"/>
    </row>
    <row r="185" spans="1:8" ht="15.75" thickBot="1">
      <c r="A185" s="130" t="s">
        <v>365</v>
      </c>
      <c r="B185" s="130"/>
      <c r="C185" s="130"/>
      <c r="D185" s="130"/>
      <c r="E185" s="13"/>
      <c r="F185" s="13"/>
      <c r="G185" s="13"/>
      <c r="H185" s="19"/>
    </row>
    <row r="186" spans="1:8" ht="60">
      <c r="A186" s="18" t="s">
        <v>0</v>
      </c>
      <c r="B186" s="10" t="s">
        <v>1</v>
      </c>
      <c r="C186" s="11" t="s">
        <v>2</v>
      </c>
      <c r="D186" s="11" t="s">
        <v>83</v>
      </c>
      <c r="E186" s="11" t="s">
        <v>3</v>
      </c>
      <c r="F186" s="10" t="s">
        <v>4</v>
      </c>
      <c r="G186" s="11" t="s">
        <v>52</v>
      </c>
      <c r="H186" s="38" t="s">
        <v>54</v>
      </c>
    </row>
    <row r="187" spans="1:8">
      <c r="A187" s="32">
        <v>1</v>
      </c>
      <c r="B187" s="13">
        <v>70102</v>
      </c>
      <c r="C187" s="13" t="s">
        <v>146</v>
      </c>
      <c r="D187" s="13">
        <v>16</v>
      </c>
      <c r="E187" s="13">
        <v>6</v>
      </c>
      <c r="F187" s="13">
        <v>10.220000000000001</v>
      </c>
      <c r="G187" s="13">
        <v>1.57</v>
      </c>
      <c r="H187" s="19">
        <f t="shared" ref="H187:H193" si="18">G187*F187*E187</f>
        <v>96.272400000000005</v>
      </c>
    </row>
    <row r="188" spans="1:8">
      <c r="A188" s="32">
        <v>2</v>
      </c>
      <c r="B188" s="13">
        <v>70103</v>
      </c>
      <c r="C188" s="13" t="s">
        <v>152</v>
      </c>
      <c r="D188" s="13">
        <v>20</v>
      </c>
      <c r="E188" s="13">
        <v>6</v>
      </c>
      <c r="F188" s="13">
        <v>2.7</v>
      </c>
      <c r="G188" s="13">
        <v>2.46</v>
      </c>
      <c r="H188" s="19">
        <f t="shared" si="18"/>
        <v>39.852000000000004</v>
      </c>
    </row>
    <row r="189" spans="1:8">
      <c r="A189" s="32">
        <v>3</v>
      </c>
      <c r="B189" s="13">
        <v>70103</v>
      </c>
      <c r="C189" s="13" t="s">
        <v>148</v>
      </c>
      <c r="D189" s="13">
        <v>20</v>
      </c>
      <c r="E189" s="13">
        <v>1</v>
      </c>
      <c r="F189" s="13">
        <v>1.05</v>
      </c>
      <c r="G189" s="13">
        <v>2.46</v>
      </c>
      <c r="H189" s="19">
        <f t="shared" si="18"/>
        <v>2.5830000000000002</v>
      </c>
    </row>
    <row r="190" spans="1:8">
      <c r="A190" s="32">
        <v>4</v>
      </c>
      <c r="B190" s="13">
        <v>70102</v>
      </c>
      <c r="C190" s="13" t="s">
        <v>149</v>
      </c>
      <c r="D190" s="13">
        <v>16</v>
      </c>
      <c r="E190" s="13">
        <v>2</v>
      </c>
      <c r="F190" s="13">
        <v>1.95</v>
      </c>
      <c r="G190" s="13">
        <v>1.57</v>
      </c>
      <c r="H190" s="19">
        <f t="shared" si="18"/>
        <v>6.1230000000000002</v>
      </c>
    </row>
    <row r="191" spans="1:8">
      <c r="A191" s="32">
        <v>5</v>
      </c>
      <c r="B191" s="13">
        <v>70103</v>
      </c>
      <c r="C191" s="13" t="s">
        <v>150</v>
      </c>
      <c r="D191" s="13">
        <v>20</v>
      </c>
      <c r="E191" s="13">
        <v>3</v>
      </c>
      <c r="F191" s="13">
        <v>1.95</v>
      </c>
      <c r="G191" s="13">
        <v>2.46</v>
      </c>
      <c r="H191" s="19">
        <f t="shared" si="18"/>
        <v>14.390999999999998</v>
      </c>
    </row>
    <row r="192" spans="1:8">
      <c r="A192" s="32">
        <v>6</v>
      </c>
      <c r="B192" s="13">
        <v>70103</v>
      </c>
      <c r="C192" s="13" t="s">
        <v>155</v>
      </c>
      <c r="D192" s="13">
        <v>20</v>
      </c>
      <c r="E192" s="13">
        <v>2</v>
      </c>
      <c r="F192" s="13">
        <v>1.5</v>
      </c>
      <c r="G192" s="13">
        <v>2.46</v>
      </c>
      <c r="H192" s="19">
        <f t="shared" si="18"/>
        <v>7.38</v>
      </c>
    </row>
    <row r="193" spans="1:8">
      <c r="A193" s="32">
        <v>7</v>
      </c>
      <c r="B193" s="13">
        <v>70101</v>
      </c>
      <c r="C193" s="13" t="s">
        <v>151</v>
      </c>
      <c r="D193" s="13">
        <v>10</v>
      </c>
      <c r="E193" s="13">
        <v>67</v>
      </c>
      <c r="F193" s="13">
        <v>1.6</v>
      </c>
      <c r="G193" s="13">
        <v>0.61</v>
      </c>
      <c r="H193" s="19">
        <f t="shared" si="18"/>
        <v>65.391999999999996</v>
      </c>
    </row>
    <row r="194" spans="1:8">
      <c r="A194" s="120" t="s">
        <v>204</v>
      </c>
      <c r="B194" s="120"/>
      <c r="C194" s="120"/>
      <c r="D194" s="86"/>
      <c r="E194" s="13"/>
      <c r="F194" s="13"/>
      <c r="G194" s="13"/>
      <c r="H194" s="19"/>
    </row>
    <row r="195" spans="1:8" ht="15.75" thickBot="1">
      <c r="A195" s="130" t="s">
        <v>366</v>
      </c>
      <c r="B195" s="130"/>
      <c r="C195" s="130"/>
      <c r="D195" s="130"/>
      <c r="E195" s="13"/>
      <c r="F195" s="13"/>
      <c r="G195" s="13"/>
      <c r="H195" s="19"/>
    </row>
    <row r="196" spans="1:8" ht="60">
      <c r="A196" s="18" t="s">
        <v>0</v>
      </c>
      <c r="B196" s="10" t="s">
        <v>1</v>
      </c>
      <c r="C196" s="11" t="s">
        <v>2</v>
      </c>
      <c r="D196" s="11" t="s">
        <v>83</v>
      </c>
      <c r="E196" s="11" t="s">
        <v>3</v>
      </c>
      <c r="F196" s="10" t="s">
        <v>4</v>
      </c>
      <c r="G196" s="11" t="s">
        <v>52</v>
      </c>
      <c r="H196" s="38" t="s">
        <v>54</v>
      </c>
    </row>
    <row r="197" spans="1:8">
      <c r="A197" s="32">
        <v>1</v>
      </c>
      <c r="B197" s="13">
        <v>70102</v>
      </c>
      <c r="C197" s="13" t="s">
        <v>146</v>
      </c>
      <c r="D197" s="13">
        <v>16</v>
      </c>
      <c r="E197" s="13">
        <v>6</v>
      </c>
      <c r="F197" s="13">
        <v>7.4</v>
      </c>
      <c r="G197" s="13">
        <v>1.57</v>
      </c>
      <c r="H197" s="19">
        <f t="shared" ref="H197:H204" si="19">G197*F197*E197</f>
        <v>69.707999999999998</v>
      </c>
    </row>
    <row r="198" spans="1:8">
      <c r="A198" s="32">
        <v>2</v>
      </c>
      <c r="B198" s="13">
        <v>70103</v>
      </c>
      <c r="C198" s="13" t="s">
        <v>152</v>
      </c>
      <c r="D198" s="13">
        <v>20</v>
      </c>
      <c r="E198" s="13">
        <v>3</v>
      </c>
      <c r="F198" s="13">
        <v>1.8</v>
      </c>
      <c r="G198" s="13">
        <v>2.46</v>
      </c>
      <c r="H198" s="19">
        <f t="shared" si="19"/>
        <v>13.283999999999999</v>
      </c>
    </row>
    <row r="199" spans="1:8">
      <c r="A199" s="32">
        <v>3</v>
      </c>
      <c r="B199" s="13">
        <v>70102</v>
      </c>
      <c r="C199" s="13" t="s">
        <v>152</v>
      </c>
      <c r="D199" s="13">
        <v>16</v>
      </c>
      <c r="E199" s="13">
        <v>2</v>
      </c>
      <c r="F199" s="13">
        <v>1.8</v>
      </c>
      <c r="G199" s="13">
        <v>1.57</v>
      </c>
      <c r="H199" s="19">
        <f t="shared" si="19"/>
        <v>5.6520000000000001</v>
      </c>
    </row>
    <row r="200" spans="1:8">
      <c r="A200" s="32">
        <v>4</v>
      </c>
      <c r="B200" s="13">
        <v>70102</v>
      </c>
      <c r="C200" s="13" t="s">
        <v>148</v>
      </c>
      <c r="D200" s="13">
        <v>16</v>
      </c>
      <c r="E200" s="13">
        <v>2</v>
      </c>
      <c r="F200" s="13">
        <v>1.05</v>
      </c>
      <c r="G200" s="13">
        <v>1.57</v>
      </c>
      <c r="H200" s="19">
        <f t="shared" si="19"/>
        <v>3.2970000000000002</v>
      </c>
    </row>
    <row r="201" spans="1:8">
      <c r="A201" s="32">
        <v>5</v>
      </c>
      <c r="B201" s="13">
        <v>70103</v>
      </c>
      <c r="C201" s="13" t="s">
        <v>149</v>
      </c>
      <c r="D201" s="13">
        <v>20</v>
      </c>
      <c r="E201" s="13">
        <v>1</v>
      </c>
      <c r="F201" s="13">
        <v>1.05</v>
      </c>
      <c r="G201" s="13">
        <v>2.46</v>
      </c>
      <c r="H201" s="19">
        <f t="shared" si="19"/>
        <v>2.5830000000000002</v>
      </c>
    </row>
    <row r="202" spans="1:8">
      <c r="A202" s="32">
        <v>6</v>
      </c>
      <c r="B202" s="13">
        <v>70103</v>
      </c>
      <c r="C202" s="13" t="s">
        <v>150</v>
      </c>
      <c r="D202" s="13">
        <v>20</v>
      </c>
      <c r="E202" s="13">
        <v>5</v>
      </c>
      <c r="F202" s="13">
        <v>1.05</v>
      </c>
      <c r="G202" s="13">
        <v>2.46</v>
      </c>
      <c r="H202" s="19">
        <f t="shared" si="19"/>
        <v>12.915000000000001</v>
      </c>
    </row>
    <row r="203" spans="1:8">
      <c r="A203" s="32">
        <v>7</v>
      </c>
      <c r="B203" s="13">
        <v>70103</v>
      </c>
      <c r="C203" s="13" t="s">
        <v>155</v>
      </c>
      <c r="D203" s="13">
        <v>20</v>
      </c>
      <c r="E203" s="13">
        <v>2</v>
      </c>
      <c r="F203" s="13">
        <v>1.5</v>
      </c>
      <c r="G203" s="13">
        <v>2.46</v>
      </c>
      <c r="H203" s="19">
        <f t="shared" si="19"/>
        <v>7.38</v>
      </c>
    </row>
    <row r="204" spans="1:8">
      <c r="A204" s="32">
        <v>8</v>
      </c>
      <c r="B204" s="13">
        <v>70101</v>
      </c>
      <c r="C204" s="13" t="s">
        <v>151</v>
      </c>
      <c r="D204" s="13">
        <v>10</v>
      </c>
      <c r="E204" s="13">
        <v>44</v>
      </c>
      <c r="F204" s="13">
        <v>1.6</v>
      </c>
      <c r="G204" s="13">
        <v>0.61</v>
      </c>
      <c r="H204" s="19">
        <f t="shared" si="19"/>
        <v>42.944000000000003</v>
      </c>
    </row>
    <row r="205" spans="1:8">
      <c r="A205" s="120" t="s">
        <v>204</v>
      </c>
      <c r="B205" s="120"/>
      <c r="C205" s="120"/>
      <c r="D205" s="86"/>
      <c r="E205" s="13"/>
      <c r="F205" s="13"/>
      <c r="G205" s="13"/>
      <c r="H205" s="19"/>
    </row>
    <row r="206" spans="1:8" ht="15.75" thickBot="1">
      <c r="A206" s="130" t="s">
        <v>367</v>
      </c>
      <c r="B206" s="130"/>
      <c r="C206" s="130"/>
      <c r="D206" s="130"/>
      <c r="E206" s="13"/>
      <c r="F206" s="13"/>
      <c r="G206" s="13"/>
      <c r="H206" s="19"/>
    </row>
    <row r="207" spans="1:8" ht="60">
      <c r="A207" s="18" t="s">
        <v>0</v>
      </c>
      <c r="B207" s="10" t="s">
        <v>1</v>
      </c>
      <c r="C207" s="11" t="s">
        <v>2</v>
      </c>
      <c r="D207" s="11" t="s">
        <v>83</v>
      </c>
      <c r="E207" s="11" t="s">
        <v>3</v>
      </c>
      <c r="F207" s="10" t="s">
        <v>4</v>
      </c>
      <c r="G207" s="11" t="s">
        <v>52</v>
      </c>
      <c r="H207" s="38" t="s">
        <v>54</v>
      </c>
    </row>
    <row r="208" spans="1:8">
      <c r="A208" s="32">
        <v>1</v>
      </c>
      <c r="B208" s="13">
        <v>70102</v>
      </c>
      <c r="C208" s="13" t="s">
        <v>146</v>
      </c>
      <c r="D208" s="13">
        <v>16</v>
      </c>
      <c r="E208" s="13">
        <v>6</v>
      </c>
      <c r="F208" s="13">
        <v>14.2</v>
      </c>
      <c r="G208" s="13">
        <v>1.57</v>
      </c>
      <c r="H208" s="19">
        <f t="shared" ref="H208:H213" si="20">G208*F208*E208</f>
        <v>133.76400000000001</v>
      </c>
    </row>
    <row r="209" spans="1:8">
      <c r="A209" s="32">
        <v>2</v>
      </c>
      <c r="B209" s="13">
        <v>70102</v>
      </c>
      <c r="C209" s="13" t="s">
        <v>152</v>
      </c>
      <c r="D209" s="13">
        <v>16</v>
      </c>
      <c r="E209" s="13">
        <v>4</v>
      </c>
      <c r="F209" s="13">
        <v>3.2</v>
      </c>
      <c r="G209" s="13">
        <v>1.57</v>
      </c>
      <c r="H209" s="19">
        <f t="shared" si="20"/>
        <v>20.096000000000004</v>
      </c>
    </row>
    <row r="210" spans="1:8">
      <c r="A210" s="32">
        <v>2</v>
      </c>
      <c r="B210" s="13">
        <v>70102</v>
      </c>
      <c r="C210" s="13" t="s">
        <v>153</v>
      </c>
      <c r="D210" s="13">
        <v>16</v>
      </c>
      <c r="E210" s="13">
        <v>4</v>
      </c>
      <c r="F210" s="13">
        <v>2.9</v>
      </c>
      <c r="G210" s="13">
        <v>1.57</v>
      </c>
      <c r="H210" s="19">
        <f t="shared" si="20"/>
        <v>18.212</v>
      </c>
    </row>
    <row r="211" spans="1:8">
      <c r="A211" s="32">
        <v>3</v>
      </c>
      <c r="B211" s="13">
        <v>70102</v>
      </c>
      <c r="C211" s="13" t="s">
        <v>148</v>
      </c>
      <c r="D211" s="13">
        <v>16</v>
      </c>
      <c r="E211" s="13">
        <v>4</v>
      </c>
      <c r="F211" s="13">
        <v>1.35</v>
      </c>
      <c r="G211" s="13">
        <v>1.57</v>
      </c>
      <c r="H211" s="19">
        <f t="shared" si="20"/>
        <v>8.4780000000000015</v>
      </c>
    </row>
    <row r="212" spans="1:8">
      <c r="A212" s="32">
        <v>4</v>
      </c>
      <c r="B212" s="13">
        <v>70102</v>
      </c>
      <c r="C212" s="13" t="s">
        <v>149</v>
      </c>
      <c r="D212" s="13">
        <v>16</v>
      </c>
      <c r="E212" s="13">
        <v>4</v>
      </c>
      <c r="F212" s="13">
        <v>1.95</v>
      </c>
      <c r="G212" s="13">
        <v>1.57</v>
      </c>
      <c r="H212" s="19">
        <f t="shared" si="20"/>
        <v>12.246</v>
      </c>
    </row>
    <row r="213" spans="1:8">
      <c r="A213" s="32">
        <v>5</v>
      </c>
      <c r="B213" s="13">
        <v>70101</v>
      </c>
      <c r="C213" s="13" t="s">
        <v>151</v>
      </c>
      <c r="D213" s="13">
        <v>10</v>
      </c>
      <c r="E213" s="13">
        <v>91</v>
      </c>
      <c r="F213" s="13">
        <v>1.6</v>
      </c>
      <c r="G213" s="13">
        <v>0.61</v>
      </c>
      <c r="H213" s="19">
        <f t="shared" si="20"/>
        <v>88.816000000000003</v>
      </c>
    </row>
    <row r="214" spans="1:8">
      <c r="A214" s="120" t="s">
        <v>204</v>
      </c>
      <c r="B214" s="120"/>
      <c r="C214" s="120"/>
      <c r="D214" s="86"/>
      <c r="E214" s="13"/>
      <c r="F214" s="13"/>
      <c r="G214" s="13"/>
      <c r="H214" s="19"/>
    </row>
    <row r="215" spans="1:8" ht="15.75" thickBot="1">
      <c r="A215" s="130" t="s">
        <v>368</v>
      </c>
      <c r="B215" s="130"/>
      <c r="C215" s="130"/>
      <c r="D215" s="130"/>
      <c r="E215" s="13"/>
      <c r="F215" s="13"/>
      <c r="G215" s="13"/>
      <c r="H215" s="19"/>
    </row>
    <row r="216" spans="1:8" ht="60">
      <c r="A216" s="18" t="s">
        <v>0</v>
      </c>
      <c r="B216" s="10" t="s">
        <v>1</v>
      </c>
      <c r="C216" s="11" t="s">
        <v>2</v>
      </c>
      <c r="D216" s="11" t="s">
        <v>83</v>
      </c>
      <c r="E216" s="11" t="s">
        <v>3</v>
      </c>
      <c r="F216" s="10" t="s">
        <v>4</v>
      </c>
      <c r="G216" s="11" t="s">
        <v>52</v>
      </c>
      <c r="H216" s="38" t="s">
        <v>54</v>
      </c>
    </row>
    <row r="217" spans="1:8">
      <c r="A217" s="32">
        <v>1</v>
      </c>
      <c r="B217" s="13">
        <v>70102</v>
      </c>
      <c r="C217" s="13" t="s">
        <v>146</v>
      </c>
      <c r="D217" s="13">
        <v>16</v>
      </c>
      <c r="E217" s="13">
        <v>6</v>
      </c>
      <c r="F217" s="13">
        <v>14.2</v>
      </c>
      <c r="G217" s="13">
        <v>1.57</v>
      </c>
      <c r="H217" s="19">
        <f t="shared" ref="H217:H224" si="21">G217*F217*E217</f>
        <v>133.76400000000001</v>
      </c>
    </row>
    <row r="218" spans="1:8">
      <c r="A218" s="32">
        <v>2</v>
      </c>
      <c r="B218" s="13">
        <v>70102</v>
      </c>
      <c r="C218" s="13" t="s">
        <v>152</v>
      </c>
      <c r="D218" s="13">
        <v>16</v>
      </c>
      <c r="E218" s="13">
        <v>2</v>
      </c>
      <c r="F218" s="13">
        <v>3.2</v>
      </c>
      <c r="G218" s="13">
        <v>1.57</v>
      </c>
      <c r="H218" s="19">
        <f t="shared" si="21"/>
        <v>10.048000000000002</v>
      </c>
    </row>
    <row r="219" spans="1:8">
      <c r="A219" s="32">
        <v>2</v>
      </c>
      <c r="B219" s="13">
        <v>70103</v>
      </c>
      <c r="C219" s="13" t="s">
        <v>153</v>
      </c>
      <c r="D219" s="13">
        <v>20</v>
      </c>
      <c r="E219" s="13">
        <v>3</v>
      </c>
      <c r="F219" s="13">
        <v>3.2</v>
      </c>
      <c r="G219" s="13">
        <v>2.46</v>
      </c>
      <c r="H219" s="19">
        <f t="shared" si="21"/>
        <v>23.616</v>
      </c>
    </row>
    <row r="220" spans="1:8">
      <c r="A220" s="32">
        <v>2</v>
      </c>
      <c r="B220" s="13">
        <v>70103</v>
      </c>
      <c r="C220" s="13" t="s">
        <v>154</v>
      </c>
      <c r="D220" s="13">
        <v>20</v>
      </c>
      <c r="E220" s="13">
        <v>5</v>
      </c>
      <c r="F220" s="13">
        <v>2.9</v>
      </c>
      <c r="G220" s="13">
        <v>2.46</v>
      </c>
      <c r="H220" s="19">
        <f t="shared" si="21"/>
        <v>35.669999999999995</v>
      </c>
    </row>
    <row r="221" spans="1:8">
      <c r="A221" s="32">
        <v>3</v>
      </c>
      <c r="B221" s="13">
        <v>70102</v>
      </c>
      <c r="C221" s="13" t="s">
        <v>148</v>
      </c>
      <c r="D221" s="13">
        <v>16</v>
      </c>
      <c r="E221" s="13">
        <v>2</v>
      </c>
      <c r="F221" s="13">
        <v>1.35</v>
      </c>
      <c r="G221" s="13">
        <v>1.57</v>
      </c>
      <c r="H221" s="19">
        <f t="shared" si="21"/>
        <v>4.2390000000000008</v>
      </c>
    </row>
    <row r="222" spans="1:8">
      <c r="A222" s="32">
        <v>3</v>
      </c>
      <c r="B222" s="13">
        <v>70103</v>
      </c>
      <c r="C222" s="13" t="s">
        <v>149</v>
      </c>
      <c r="D222" s="13">
        <v>20</v>
      </c>
      <c r="E222" s="13">
        <v>3</v>
      </c>
      <c r="F222" s="13">
        <v>1.35</v>
      </c>
      <c r="G222" s="13">
        <v>2.46</v>
      </c>
      <c r="H222" s="19">
        <f t="shared" si="21"/>
        <v>9.963000000000001</v>
      </c>
    </row>
    <row r="223" spans="1:8">
      <c r="A223" s="32">
        <v>4</v>
      </c>
      <c r="B223" s="13">
        <v>70102</v>
      </c>
      <c r="C223" s="13" t="s">
        <v>155</v>
      </c>
      <c r="D223" s="13">
        <v>16</v>
      </c>
      <c r="E223" s="13">
        <v>4</v>
      </c>
      <c r="F223" s="13">
        <v>1.95</v>
      </c>
      <c r="G223" s="13">
        <v>1.57</v>
      </c>
      <c r="H223" s="19">
        <f t="shared" si="21"/>
        <v>12.246</v>
      </c>
    </row>
    <row r="224" spans="1:8">
      <c r="A224" s="32">
        <v>5</v>
      </c>
      <c r="B224" s="13">
        <v>70101</v>
      </c>
      <c r="C224" s="13" t="s">
        <v>151</v>
      </c>
      <c r="D224" s="13">
        <v>10</v>
      </c>
      <c r="E224" s="13">
        <v>91</v>
      </c>
      <c r="F224" s="13">
        <v>1.6</v>
      </c>
      <c r="G224" s="13">
        <v>0.61</v>
      </c>
      <c r="H224" s="19">
        <f t="shared" si="21"/>
        <v>88.816000000000003</v>
      </c>
    </row>
    <row r="225" spans="1:8">
      <c r="A225" s="120" t="s">
        <v>204</v>
      </c>
      <c r="B225" s="120"/>
      <c r="C225" s="120"/>
      <c r="D225" s="86"/>
      <c r="E225" s="13"/>
      <c r="F225" s="13"/>
      <c r="G225" s="13"/>
      <c r="H225" s="19"/>
    </row>
    <row r="226" spans="1:8" ht="15.75" thickBot="1">
      <c r="A226" s="130" t="s">
        <v>369</v>
      </c>
      <c r="B226" s="130"/>
      <c r="C226" s="130"/>
      <c r="D226" s="130"/>
      <c r="E226" s="13"/>
      <c r="F226" s="13"/>
      <c r="G226" s="13"/>
      <c r="H226" s="19"/>
    </row>
    <row r="227" spans="1:8" ht="60">
      <c r="A227" s="18" t="s">
        <v>0</v>
      </c>
      <c r="B227" s="10" t="s">
        <v>1</v>
      </c>
      <c r="C227" s="11" t="s">
        <v>2</v>
      </c>
      <c r="D227" s="11" t="s">
        <v>83</v>
      </c>
      <c r="E227" s="11" t="s">
        <v>3</v>
      </c>
      <c r="F227" s="10" t="s">
        <v>4</v>
      </c>
      <c r="G227" s="11" t="s">
        <v>52</v>
      </c>
      <c r="H227" s="38" t="s">
        <v>54</v>
      </c>
    </row>
    <row r="228" spans="1:8">
      <c r="A228" s="32">
        <v>1</v>
      </c>
      <c r="B228" s="13">
        <v>70102</v>
      </c>
      <c r="C228" s="13" t="s">
        <v>146</v>
      </c>
      <c r="D228" s="13">
        <v>16</v>
      </c>
      <c r="E228" s="13">
        <v>6</v>
      </c>
      <c r="F228" s="13">
        <v>6.9</v>
      </c>
      <c r="G228" s="13">
        <v>1.57</v>
      </c>
      <c r="H228" s="19">
        <f t="shared" ref="H228:H234" si="22">G228*F228*E228</f>
        <v>64.998000000000005</v>
      </c>
    </row>
    <row r="229" spans="1:8">
      <c r="A229" s="32">
        <v>2</v>
      </c>
      <c r="B229" s="13">
        <v>70102</v>
      </c>
      <c r="C229" s="13" t="s">
        <v>152</v>
      </c>
      <c r="D229" s="13">
        <v>16</v>
      </c>
      <c r="E229" s="13">
        <v>2</v>
      </c>
      <c r="F229" s="13">
        <v>2</v>
      </c>
      <c r="G229" s="13">
        <v>1.57</v>
      </c>
      <c r="H229" s="19">
        <f t="shared" si="22"/>
        <v>6.28</v>
      </c>
    </row>
    <row r="230" spans="1:8">
      <c r="A230" s="32">
        <v>3</v>
      </c>
      <c r="B230" s="13">
        <v>70103</v>
      </c>
      <c r="C230" s="13" t="s">
        <v>153</v>
      </c>
      <c r="D230" s="13">
        <v>20</v>
      </c>
      <c r="E230" s="13">
        <v>3</v>
      </c>
      <c r="F230" s="13">
        <v>2</v>
      </c>
      <c r="G230" s="13">
        <v>2.46</v>
      </c>
      <c r="H230" s="19">
        <f t="shared" si="22"/>
        <v>14.76</v>
      </c>
    </row>
    <row r="231" spans="1:8">
      <c r="A231" s="32">
        <v>4</v>
      </c>
      <c r="B231" s="13">
        <v>70103</v>
      </c>
      <c r="C231" s="13" t="s">
        <v>148</v>
      </c>
      <c r="D231" s="13">
        <v>20</v>
      </c>
      <c r="E231" s="13">
        <v>5</v>
      </c>
      <c r="F231" s="13">
        <v>1.05</v>
      </c>
      <c r="G231" s="13">
        <v>2.46</v>
      </c>
      <c r="H231" s="19">
        <f t="shared" si="22"/>
        <v>12.915000000000001</v>
      </c>
    </row>
    <row r="232" spans="1:8">
      <c r="A232" s="32">
        <v>5</v>
      </c>
      <c r="B232" s="13">
        <v>70103</v>
      </c>
      <c r="C232" s="13" t="s">
        <v>149</v>
      </c>
      <c r="D232" s="13">
        <v>20</v>
      </c>
      <c r="E232" s="13">
        <v>3</v>
      </c>
      <c r="F232" s="13">
        <v>1.25</v>
      </c>
      <c r="G232" s="13">
        <v>2.46</v>
      </c>
      <c r="H232" s="19">
        <f t="shared" si="22"/>
        <v>9.2250000000000014</v>
      </c>
    </row>
    <row r="233" spans="1:8">
      <c r="A233" s="32">
        <v>6</v>
      </c>
      <c r="B233" s="13">
        <v>70102</v>
      </c>
      <c r="C233" s="13" t="s">
        <v>150</v>
      </c>
      <c r="D233" s="13">
        <v>16</v>
      </c>
      <c r="E233" s="13">
        <v>2</v>
      </c>
      <c r="F233" s="13">
        <v>1.95</v>
      </c>
      <c r="G233" s="13">
        <v>1.57</v>
      </c>
      <c r="H233" s="19">
        <f t="shared" si="22"/>
        <v>6.1230000000000002</v>
      </c>
    </row>
    <row r="234" spans="1:8">
      <c r="A234" s="32">
        <v>7</v>
      </c>
      <c r="B234" s="13">
        <v>70101</v>
      </c>
      <c r="C234" s="13" t="s">
        <v>151</v>
      </c>
      <c r="D234" s="13">
        <v>10</v>
      </c>
      <c r="E234" s="13">
        <v>49</v>
      </c>
      <c r="F234" s="13">
        <v>1.6</v>
      </c>
      <c r="G234" s="13">
        <v>0.61</v>
      </c>
      <c r="H234" s="19">
        <f t="shared" si="22"/>
        <v>47.823999999999998</v>
      </c>
    </row>
    <row r="235" spans="1:8">
      <c r="A235" s="120" t="s">
        <v>204</v>
      </c>
      <c r="B235" s="120"/>
      <c r="C235" s="120"/>
      <c r="D235" s="86"/>
      <c r="E235" s="13"/>
      <c r="F235" s="13"/>
      <c r="G235" s="13"/>
      <c r="H235" s="19"/>
    </row>
    <row r="236" spans="1:8" ht="15.75" thickBot="1">
      <c r="A236" s="130" t="s">
        <v>370</v>
      </c>
      <c r="B236" s="130"/>
      <c r="C236" s="130"/>
      <c r="D236" s="130"/>
      <c r="E236" s="13"/>
      <c r="F236" s="13"/>
      <c r="G236" s="13"/>
      <c r="H236" s="19"/>
    </row>
    <row r="237" spans="1:8" ht="60">
      <c r="A237" s="18" t="s">
        <v>0</v>
      </c>
      <c r="B237" s="10" t="s">
        <v>1</v>
      </c>
      <c r="C237" s="11" t="s">
        <v>2</v>
      </c>
      <c r="D237" s="11" t="s">
        <v>83</v>
      </c>
      <c r="E237" s="11" t="s">
        <v>3</v>
      </c>
      <c r="F237" s="10" t="s">
        <v>4</v>
      </c>
      <c r="G237" s="11" t="s">
        <v>52</v>
      </c>
      <c r="H237" s="38" t="s">
        <v>54</v>
      </c>
    </row>
    <row r="238" spans="1:8">
      <c r="A238" s="32">
        <v>1</v>
      </c>
      <c r="B238" s="13">
        <v>70102</v>
      </c>
      <c r="C238" s="13" t="s">
        <v>146</v>
      </c>
      <c r="D238" s="13">
        <v>16</v>
      </c>
      <c r="E238" s="13">
        <v>6</v>
      </c>
      <c r="F238" s="13">
        <v>10.220000000000001</v>
      </c>
      <c r="G238" s="13">
        <v>1.57</v>
      </c>
      <c r="H238" s="19">
        <f t="shared" ref="H238:H241" si="23">G238*F238*E238</f>
        <v>96.272400000000005</v>
      </c>
    </row>
    <row r="239" spans="1:8">
      <c r="A239" s="32">
        <v>2</v>
      </c>
      <c r="B239" s="13">
        <v>70102</v>
      </c>
      <c r="C239" s="13" t="s">
        <v>152</v>
      </c>
      <c r="D239" s="13">
        <v>16</v>
      </c>
      <c r="E239" s="13">
        <v>2</v>
      </c>
      <c r="F239" s="13">
        <v>2.7</v>
      </c>
      <c r="G239" s="13">
        <v>1.57</v>
      </c>
      <c r="H239" s="19">
        <f t="shared" si="23"/>
        <v>8.4780000000000015</v>
      </c>
    </row>
    <row r="240" spans="1:8">
      <c r="A240" s="32">
        <v>3</v>
      </c>
      <c r="B240" s="13">
        <v>70102</v>
      </c>
      <c r="C240" s="13" t="s">
        <v>149</v>
      </c>
      <c r="D240" s="13">
        <v>16</v>
      </c>
      <c r="E240" s="13">
        <v>2</v>
      </c>
      <c r="F240" s="13">
        <v>1.95</v>
      </c>
      <c r="G240" s="13">
        <v>1.57</v>
      </c>
      <c r="H240" s="19">
        <f t="shared" si="23"/>
        <v>6.1230000000000002</v>
      </c>
    </row>
    <row r="241" spans="1:8">
      <c r="A241" s="32">
        <v>4</v>
      </c>
      <c r="B241" s="13">
        <v>70101</v>
      </c>
      <c r="C241" s="13" t="s">
        <v>151</v>
      </c>
      <c r="D241" s="13">
        <v>10</v>
      </c>
      <c r="E241" s="13">
        <v>67</v>
      </c>
      <c r="F241" s="13">
        <v>1.5</v>
      </c>
      <c r="G241" s="13">
        <v>0.61</v>
      </c>
      <c r="H241" s="19">
        <f t="shared" si="23"/>
        <v>61.305</v>
      </c>
    </row>
    <row r="242" spans="1:8">
      <c r="A242" s="120" t="s">
        <v>204</v>
      </c>
      <c r="B242" s="120"/>
      <c r="C242" s="120"/>
      <c r="D242" s="86"/>
      <c r="E242" s="13"/>
      <c r="F242" s="13"/>
      <c r="G242" s="13"/>
      <c r="H242" s="19"/>
    </row>
    <row r="243" spans="1:8" ht="15.75" thickBot="1">
      <c r="A243" s="130" t="s">
        <v>371</v>
      </c>
      <c r="B243" s="130"/>
      <c r="C243" s="130"/>
      <c r="D243" s="130"/>
      <c r="E243" s="13"/>
      <c r="F243" s="13"/>
      <c r="G243" s="13"/>
      <c r="H243" s="19"/>
    </row>
    <row r="244" spans="1:8" ht="60">
      <c r="A244" s="18" t="s">
        <v>0</v>
      </c>
      <c r="B244" s="10" t="s">
        <v>1</v>
      </c>
      <c r="C244" s="11" t="s">
        <v>2</v>
      </c>
      <c r="D244" s="11" t="s">
        <v>83</v>
      </c>
      <c r="E244" s="11" t="s">
        <v>3</v>
      </c>
      <c r="F244" s="10" t="s">
        <v>4</v>
      </c>
      <c r="G244" s="11" t="s">
        <v>52</v>
      </c>
      <c r="H244" s="38" t="s">
        <v>54</v>
      </c>
    </row>
    <row r="245" spans="1:8">
      <c r="A245" s="32">
        <v>1</v>
      </c>
      <c r="B245" s="13">
        <v>70102</v>
      </c>
      <c r="C245" s="13" t="s">
        <v>146</v>
      </c>
      <c r="D245" s="13">
        <v>16</v>
      </c>
      <c r="E245" s="13">
        <v>6</v>
      </c>
      <c r="F245" s="13">
        <v>10.220000000000001</v>
      </c>
      <c r="G245" s="13">
        <v>1.57</v>
      </c>
      <c r="H245" s="19">
        <f t="shared" ref="H245:H246" si="24">G245*F245*E245</f>
        <v>96.272400000000005</v>
      </c>
    </row>
    <row r="246" spans="1:8">
      <c r="A246" s="32">
        <v>2</v>
      </c>
      <c r="B246" s="13">
        <v>70101</v>
      </c>
      <c r="C246" s="13" t="s">
        <v>151</v>
      </c>
      <c r="D246" s="13">
        <v>10</v>
      </c>
      <c r="E246" s="13">
        <v>67</v>
      </c>
      <c r="F246" s="13">
        <v>1.5</v>
      </c>
      <c r="G246" s="13">
        <v>0.61</v>
      </c>
      <c r="H246" s="19">
        <f t="shared" si="24"/>
        <v>61.305</v>
      </c>
    </row>
    <row r="247" spans="1:8">
      <c r="A247" s="120" t="s">
        <v>204</v>
      </c>
      <c r="B247" s="120"/>
      <c r="C247" s="120"/>
      <c r="D247" s="86"/>
      <c r="E247" s="13"/>
      <c r="F247" s="13"/>
      <c r="G247" s="13"/>
      <c r="H247" s="19"/>
    </row>
    <row r="248" spans="1:8" ht="15.75" thickBot="1">
      <c r="A248" s="130" t="s">
        <v>372</v>
      </c>
      <c r="B248" s="130"/>
      <c r="C248" s="130"/>
      <c r="D248" s="130"/>
      <c r="E248" s="13"/>
      <c r="F248" s="13"/>
      <c r="G248" s="13"/>
      <c r="H248" s="19"/>
    </row>
    <row r="249" spans="1:8" ht="60">
      <c r="A249" s="18" t="s">
        <v>0</v>
      </c>
      <c r="B249" s="10" t="s">
        <v>1</v>
      </c>
      <c r="C249" s="11" t="s">
        <v>2</v>
      </c>
      <c r="D249" s="11" t="s">
        <v>83</v>
      </c>
      <c r="E249" s="11" t="s">
        <v>3</v>
      </c>
      <c r="F249" s="10" t="s">
        <v>4</v>
      </c>
      <c r="G249" s="11" t="s">
        <v>52</v>
      </c>
      <c r="H249" s="38" t="s">
        <v>54</v>
      </c>
    </row>
    <row r="250" spans="1:8">
      <c r="A250" s="32">
        <v>1</v>
      </c>
      <c r="B250" s="13">
        <v>70102</v>
      </c>
      <c r="C250" s="13" t="s">
        <v>146</v>
      </c>
      <c r="D250" s="13">
        <v>16</v>
      </c>
      <c r="E250" s="13">
        <v>6</v>
      </c>
      <c r="F250" s="13">
        <v>10.220000000000001</v>
      </c>
      <c r="G250" s="13">
        <v>1.57</v>
      </c>
      <c r="H250" s="19">
        <f t="shared" ref="H250:H254" si="25">G250*F250*E250</f>
        <v>96.272400000000005</v>
      </c>
    </row>
    <row r="251" spans="1:8">
      <c r="A251" s="32">
        <v>2</v>
      </c>
      <c r="B251" s="13">
        <v>70103</v>
      </c>
      <c r="C251" s="13" t="s">
        <v>152</v>
      </c>
      <c r="D251" s="13">
        <v>20</v>
      </c>
      <c r="E251" s="13">
        <v>3</v>
      </c>
      <c r="F251" s="13">
        <v>2.7</v>
      </c>
      <c r="G251" s="13">
        <v>2.46</v>
      </c>
      <c r="H251" s="19">
        <f t="shared" si="25"/>
        <v>19.926000000000002</v>
      </c>
    </row>
    <row r="252" spans="1:8">
      <c r="A252" s="32">
        <v>3</v>
      </c>
      <c r="B252" s="13">
        <v>70102</v>
      </c>
      <c r="C252" s="13" t="s">
        <v>152</v>
      </c>
      <c r="D252" s="13">
        <v>16</v>
      </c>
      <c r="E252" s="13">
        <v>2</v>
      </c>
      <c r="F252" s="13">
        <v>5.0199999999999996</v>
      </c>
      <c r="G252" s="13">
        <v>1.57</v>
      </c>
      <c r="H252" s="19">
        <f t="shared" si="25"/>
        <v>15.762799999999999</v>
      </c>
    </row>
    <row r="253" spans="1:8">
      <c r="A253" s="32">
        <v>4</v>
      </c>
      <c r="B253" s="13">
        <v>70103</v>
      </c>
      <c r="C253" s="13" t="s">
        <v>149</v>
      </c>
      <c r="D253" s="13">
        <v>20</v>
      </c>
      <c r="E253" s="13">
        <v>2</v>
      </c>
      <c r="F253" s="13">
        <v>1.95</v>
      </c>
      <c r="G253" s="13">
        <v>2.46</v>
      </c>
      <c r="H253" s="19">
        <f t="shared" si="25"/>
        <v>9.5939999999999994</v>
      </c>
    </row>
    <row r="254" spans="1:8">
      <c r="A254" s="32">
        <v>5</v>
      </c>
      <c r="B254" s="13">
        <v>70101</v>
      </c>
      <c r="C254" s="13" t="s">
        <v>151</v>
      </c>
      <c r="D254" s="13">
        <v>10</v>
      </c>
      <c r="E254" s="13">
        <v>67</v>
      </c>
      <c r="F254" s="13">
        <v>1.5</v>
      </c>
      <c r="G254" s="13">
        <v>0.61</v>
      </c>
      <c r="H254" s="19">
        <f t="shared" si="25"/>
        <v>61.305</v>
      </c>
    </row>
    <row r="255" spans="1:8">
      <c r="A255" s="120" t="s">
        <v>204</v>
      </c>
      <c r="B255" s="120"/>
      <c r="C255" s="120"/>
      <c r="D255" s="86"/>
      <c r="E255" s="13"/>
      <c r="F255" s="13"/>
      <c r="G255" s="13"/>
      <c r="H255" s="19"/>
    </row>
    <row r="256" spans="1:8" ht="15.75" thickBot="1">
      <c r="A256" s="130" t="s">
        <v>373</v>
      </c>
      <c r="B256" s="130"/>
      <c r="C256" s="130"/>
      <c r="D256" s="130"/>
      <c r="E256" s="13"/>
      <c r="F256" s="13"/>
      <c r="G256" s="13"/>
      <c r="H256" s="19"/>
    </row>
    <row r="257" spans="1:8" ht="60">
      <c r="A257" s="18" t="s">
        <v>0</v>
      </c>
      <c r="B257" s="10" t="s">
        <v>1</v>
      </c>
      <c r="C257" s="11" t="s">
        <v>2</v>
      </c>
      <c r="D257" s="11" t="s">
        <v>83</v>
      </c>
      <c r="E257" s="11" t="s">
        <v>3</v>
      </c>
      <c r="F257" s="10" t="s">
        <v>4</v>
      </c>
      <c r="G257" s="11" t="s">
        <v>52</v>
      </c>
      <c r="H257" s="38" t="s">
        <v>54</v>
      </c>
    </row>
    <row r="258" spans="1:8">
      <c r="A258" s="32">
        <v>1</v>
      </c>
      <c r="B258" s="13">
        <v>70102</v>
      </c>
      <c r="C258" s="13" t="s">
        <v>146</v>
      </c>
      <c r="D258" s="13">
        <v>16</v>
      </c>
      <c r="E258" s="13">
        <v>6</v>
      </c>
      <c r="F258" s="13">
        <v>7.4</v>
      </c>
      <c r="G258" s="13">
        <v>1.57</v>
      </c>
      <c r="H258" s="19">
        <f t="shared" ref="H258:H261" si="26">G258*F258*E258</f>
        <v>69.707999999999998</v>
      </c>
    </row>
    <row r="259" spans="1:8">
      <c r="A259" s="32">
        <v>2</v>
      </c>
      <c r="B259" s="13">
        <v>70102</v>
      </c>
      <c r="C259" s="13" t="s">
        <v>152</v>
      </c>
      <c r="D259" s="13">
        <v>16</v>
      </c>
      <c r="E259" s="13">
        <v>1</v>
      </c>
      <c r="F259" s="13">
        <v>1.8</v>
      </c>
      <c r="G259" s="13">
        <v>1.57</v>
      </c>
      <c r="H259" s="19">
        <f t="shared" si="26"/>
        <v>2.8260000000000001</v>
      </c>
    </row>
    <row r="260" spans="1:8">
      <c r="A260" s="32">
        <v>4</v>
      </c>
      <c r="B260" s="13">
        <v>70102</v>
      </c>
      <c r="C260" s="13" t="s">
        <v>148</v>
      </c>
      <c r="D260" s="13">
        <v>16</v>
      </c>
      <c r="E260" s="13">
        <v>2</v>
      </c>
      <c r="F260" s="13">
        <v>1.5</v>
      </c>
      <c r="G260" s="13">
        <v>1.57</v>
      </c>
      <c r="H260" s="19">
        <f t="shared" si="26"/>
        <v>4.71</v>
      </c>
    </row>
    <row r="261" spans="1:8">
      <c r="A261" s="32">
        <v>5</v>
      </c>
      <c r="B261" s="13">
        <v>70101</v>
      </c>
      <c r="C261" s="13" t="s">
        <v>151</v>
      </c>
      <c r="D261" s="13">
        <v>10</v>
      </c>
      <c r="E261" s="13">
        <v>44</v>
      </c>
      <c r="F261" s="13">
        <v>1.5</v>
      </c>
      <c r="G261" s="13">
        <v>0.61</v>
      </c>
      <c r="H261" s="19">
        <f t="shared" si="26"/>
        <v>40.260000000000005</v>
      </c>
    </row>
    <row r="262" spans="1:8">
      <c r="A262" s="120" t="s">
        <v>204</v>
      </c>
      <c r="B262" s="120"/>
      <c r="C262" s="120"/>
      <c r="D262" s="86"/>
      <c r="E262" s="13"/>
      <c r="F262" s="13"/>
      <c r="G262" s="13"/>
      <c r="H262" s="19"/>
    </row>
    <row r="263" spans="1:8" ht="15.75" thickBot="1">
      <c r="A263" s="130" t="s">
        <v>374</v>
      </c>
      <c r="B263" s="130"/>
      <c r="C263" s="130"/>
      <c r="D263" s="130"/>
      <c r="E263" s="13"/>
      <c r="F263" s="13"/>
      <c r="G263" s="13"/>
      <c r="H263" s="19"/>
    </row>
    <row r="264" spans="1:8" ht="60">
      <c r="A264" s="18" t="s">
        <v>0</v>
      </c>
      <c r="B264" s="10" t="s">
        <v>1</v>
      </c>
      <c r="C264" s="11" t="s">
        <v>2</v>
      </c>
      <c r="D264" s="11" t="s">
        <v>83</v>
      </c>
      <c r="E264" s="11" t="s">
        <v>3</v>
      </c>
      <c r="F264" s="10" t="s">
        <v>4</v>
      </c>
      <c r="G264" s="11" t="s">
        <v>52</v>
      </c>
      <c r="H264" s="38" t="s">
        <v>54</v>
      </c>
    </row>
    <row r="265" spans="1:8">
      <c r="A265" s="32">
        <v>1</v>
      </c>
      <c r="B265" s="13">
        <v>70102</v>
      </c>
      <c r="C265" s="13" t="s">
        <v>146</v>
      </c>
      <c r="D265" s="13">
        <v>16</v>
      </c>
      <c r="E265" s="13">
        <v>6</v>
      </c>
      <c r="F265" s="13">
        <v>14.2</v>
      </c>
      <c r="G265" s="13">
        <v>1.57</v>
      </c>
      <c r="H265" s="19">
        <f t="shared" ref="H265:H266" si="27">G265*F265*E265</f>
        <v>133.76400000000001</v>
      </c>
    </row>
    <row r="266" spans="1:8">
      <c r="A266" s="32">
        <v>2</v>
      </c>
      <c r="B266" s="13">
        <v>70101</v>
      </c>
      <c r="C266" s="13" t="s">
        <v>151</v>
      </c>
      <c r="D266" s="13">
        <v>10</v>
      </c>
      <c r="E266" s="13">
        <v>98</v>
      </c>
      <c r="F266" s="13">
        <v>1.5</v>
      </c>
      <c r="G266" s="13">
        <v>0.61</v>
      </c>
      <c r="H266" s="19">
        <f t="shared" si="27"/>
        <v>89.67</v>
      </c>
    </row>
    <row r="267" spans="1:8">
      <c r="A267" s="120" t="s">
        <v>204</v>
      </c>
      <c r="B267" s="120"/>
      <c r="C267" s="120"/>
      <c r="D267" s="86"/>
      <c r="E267" s="13"/>
      <c r="F267" s="13"/>
      <c r="G267" s="13"/>
      <c r="H267" s="19"/>
    </row>
    <row r="268" spans="1:8" ht="15.75" thickBot="1">
      <c r="A268" s="130" t="s">
        <v>375</v>
      </c>
      <c r="B268" s="130"/>
      <c r="C268" s="130"/>
      <c r="D268" s="130"/>
      <c r="E268" s="13"/>
      <c r="F268" s="13"/>
      <c r="G268" s="13"/>
      <c r="H268" s="19"/>
    </row>
    <row r="269" spans="1:8" ht="60">
      <c r="A269" s="18" t="s">
        <v>0</v>
      </c>
      <c r="B269" s="10" t="s">
        <v>1</v>
      </c>
      <c r="C269" s="11" t="s">
        <v>2</v>
      </c>
      <c r="D269" s="11" t="s">
        <v>83</v>
      </c>
      <c r="E269" s="11" t="s">
        <v>3</v>
      </c>
      <c r="F269" s="10" t="s">
        <v>4</v>
      </c>
      <c r="G269" s="11" t="s">
        <v>52</v>
      </c>
      <c r="H269" s="38" t="s">
        <v>54</v>
      </c>
    </row>
    <row r="270" spans="1:8">
      <c r="A270" s="32">
        <v>1</v>
      </c>
      <c r="B270" s="13">
        <v>70102</v>
      </c>
      <c r="C270" s="13" t="s">
        <v>146</v>
      </c>
      <c r="D270" s="13">
        <v>16</v>
      </c>
      <c r="E270" s="13">
        <v>6</v>
      </c>
      <c r="F270" s="13">
        <v>10.220000000000001</v>
      </c>
      <c r="G270" s="13">
        <v>1.57</v>
      </c>
      <c r="H270" s="19">
        <f t="shared" ref="H270:H273" si="28">G270*F270*E270</f>
        <v>96.272400000000005</v>
      </c>
    </row>
    <row r="271" spans="1:8">
      <c r="A271" s="32">
        <v>2</v>
      </c>
      <c r="B271" s="13">
        <v>70102</v>
      </c>
      <c r="C271" s="13" t="s">
        <v>152</v>
      </c>
      <c r="D271" s="13">
        <v>16</v>
      </c>
      <c r="E271" s="13">
        <v>1</v>
      </c>
      <c r="F271" s="13">
        <v>3.2</v>
      </c>
      <c r="G271" s="13">
        <v>1.57</v>
      </c>
      <c r="H271" s="19">
        <f t="shared" si="28"/>
        <v>5.0240000000000009</v>
      </c>
    </row>
    <row r="272" spans="1:8">
      <c r="A272" s="32">
        <v>4</v>
      </c>
      <c r="B272" s="13">
        <v>70102</v>
      </c>
      <c r="C272" s="13" t="s">
        <v>148</v>
      </c>
      <c r="D272" s="13">
        <v>16</v>
      </c>
      <c r="E272" s="13">
        <v>2</v>
      </c>
      <c r="F272" s="13">
        <v>1.35</v>
      </c>
      <c r="G272" s="13">
        <v>1.57</v>
      </c>
      <c r="H272" s="19">
        <f t="shared" si="28"/>
        <v>4.2390000000000008</v>
      </c>
    </row>
    <row r="273" spans="1:10" ht="15.75" thickBot="1">
      <c r="A273" s="35">
        <v>5</v>
      </c>
      <c r="B273" s="21">
        <v>70101</v>
      </c>
      <c r="C273" s="21" t="s">
        <v>151</v>
      </c>
      <c r="D273" s="21">
        <v>10</v>
      </c>
      <c r="E273" s="21">
        <v>67</v>
      </c>
      <c r="F273" s="21">
        <v>1.5</v>
      </c>
      <c r="G273" s="21">
        <v>0.61</v>
      </c>
      <c r="H273" s="22">
        <f t="shared" si="28"/>
        <v>61.305</v>
      </c>
    </row>
    <row r="277" spans="1:10">
      <c r="A277" s="120" t="s">
        <v>204</v>
      </c>
      <c r="B277" s="120"/>
      <c r="C277" s="120"/>
      <c r="D277" s="53"/>
    </row>
    <row r="278" spans="1:10" ht="15.75" thickBot="1">
      <c r="A278" s="130" t="s">
        <v>376</v>
      </c>
      <c r="B278" s="130"/>
      <c r="C278" s="130"/>
      <c r="D278" s="130"/>
    </row>
    <row r="279" spans="1:10" ht="90">
      <c r="A279" s="76" t="s">
        <v>49</v>
      </c>
      <c r="B279" s="77" t="s">
        <v>1</v>
      </c>
      <c r="C279" s="40" t="s">
        <v>2</v>
      </c>
      <c r="D279" s="40" t="s">
        <v>82</v>
      </c>
      <c r="E279" s="40" t="s">
        <v>83</v>
      </c>
      <c r="F279" s="40" t="s">
        <v>84</v>
      </c>
      <c r="G279" s="77" t="s">
        <v>4</v>
      </c>
      <c r="H279" s="40" t="s">
        <v>52</v>
      </c>
      <c r="I279" s="40" t="s">
        <v>85</v>
      </c>
      <c r="J279" s="72" t="s">
        <v>11</v>
      </c>
    </row>
    <row r="280" spans="1:10" ht="60">
      <c r="A280" s="26"/>
      <c r="B280" s="24">
        <v>70103</v>
      </c>
      <c r="C280" s="25" t="s">
        <v>86</v>
      </c>
      <c r="D280" s="25"/>
      <c r="E280" s="25"/>
      <c r="F280" s="24"/>
      <c r="G280" s="24"/>
      <c r="H280" s="24"/>
      <c r="I280" s="24"/>
      <c r="J280" s="19"/>
    </row>
    <row r="281" spans="1:10">
      <c r="A281" s="78">
        <v>1</v>
      </c>
      <c r="B281" s="24">
        <v>70103</v>
      </c>
      <c r="C281" s="73" t="s">
        <v>87</v>
      </c>
      <c r="D281" s="73">
        <v>2</v>
      </c>
      <c r="E281" s="73">
        <v>22</v>
      </c>
      <c r="F281" s="73">
        <v>8</v>
      </c>
      <c r="G281" s="73">
        <v>3.6</v>
      </c>
      <c r="H281" s="73">
        <v>2.98</v>
      </c>
      <c r="I281" s="73">
        <f>H281*G281*F281*D281</f>
        <v>171.648</v>
      </c>
      <c r="J281" s="122">
        <f>SUM(I296)</f>
        <v>170.292</v>
      </c>
    </row>
    <row r="282" spans="1:10">
      <c r="A282" s="78">
        <v>2</v>
      </c>
      <c r="B282" s="24">
        <v>70103</v>
      </c>
      <c r="C282" s="73" t="s">
        <v>88</v>
      </c>
      <c r="D282" s="73">
        <v>2</v>
      </c>
      <c r="E282" s="73">
        <v>22</v>
      </c>
      <c r="F282" s="73">
        <v>8</v>
      </c>
      <c r="G282" s="73">
        <v>3.7</v>
      </c>
      <c r="H282" s="73">
        <v>2.98</v>
      </c>
      <c r="I282" s="73">
        <f>H282*G282*F282*D282</f>
        <v>176.416</v>
      </c>
      <c r="J282" s="122"/>
    </row>
    <row r="283" spans="1:10">
      <c r="A283" s="78">
        <v>3</v>
      </c>
      <c r="B283" s="24">
        <v>70103</v>
      </c>
      <c r="C283" s="73" t="s">
        <v>89</v>
      </c>
      <c r="D283" s="73">
        <v>2</v>
      </c>
      <c r="E283" s="73">
        <v>22</v>
      </c>
      <c r="F283" s="73">
        <v>8</v>
      </c>
      <c r="G283" s="73">
        <v>3.7</v>
      </c>
      <c r="H283" s="73">
        <v>2.98</v>
      </c>
      <c r="I283" s="73">
        <f t="shared" ref="I283:I296" si="29">H283*G283*F283*D283</f>
        <v>176.416</v>
      </c>
      <c r="J283" s="122"/>
    </row>
    <row r="284" spans="1:10">
      <c r="A284" s="78">
        <v>4</v>
      </c>
      <c r="B284" s="24">
        <v>70103</v>
      </c>
      <c r="C284" s="73" t="s">
        <v>90</v>
      </c>
      <c r="D284" s="73">
        <v>2</v>
      </c>
      <c r="E284" s="73">
        <v>22</v>
      </c>
      <c r="F284" s="73">
        <v>8</v>
      </c>
      <c r="G284" s="73">
        <v>3.7</v>
      </c>
      <c r="H284" s="73">
        <v>2.98</v>
      </c>
      <c r="I284" s="73">
        <f t="shared" si="29"/>
        <v>176.416</v>
      </c>
      <c r="J284" s="122"/>
    </row>
    <row r="285" spans="1:10">
      <c r="A285" s="78">
        <v>5</v>
      </c>
      <c r="B285" s="24">
        <v>70103</v>
      </c>
      <c r="C285" s="73" t="s">
        <v>91</v>
      </c>
      <c r="D285" s="73">
        <v>2</v>
      </c>
      <c r="E285" s="73">
        <v>22</v>
      </c>
      <c r="F285" s="73">
        <v>8</v>
      </c>
      <c r="G285" s="73">
        <v>3.7</v>
      </c>
      <c r="H285" s="73">
        <v>2.98</v>
      </c>
      <c r="I285" s="73">
        <f t="shared" si="29"/>
        <v>176.416</v>
      </c>
      <c r="J285" s="122"/>
    </row>
    <row r="286" spans="1:10">
      <c r="A286" s="78">
        <v>6</v>
      </c>
      <c r="B286" s="24">
        <v>70103</v>
      </c>
      <c r="C286" s="73" t="s">
        <v>92</v>
      </c>
      <c r="D286" s="73">
        <v>2</v>
      </c>
      <c r="E286" s="73">
        <v>22</v>
      </c>
      <c r="F286" s="73">
        <v>8</v>
      </c>
      <c r="G286" s="73">
        <v>3.7</v>
      </c>
      <c r="H286" s="73">
        <v>2.98</v>
      </c>
      <c r="I286" s="73">
        <f t="shared" si="29"/>
        <v>176.416</v>
      </c>
      <c r="J286" s="122"/>
    </row>
    <row r="287" spans="1:10">
      <c r="A287" s="78">
        <v>7</v>
      </c>
      <c r="B287" s="24">
        <v>70101</v>
      </c>
      <c r="C287" s="73" t="s">
        <v>93</v>
      </c>
      <c r="D287" s="73">
        <v>2</v>
      </c>
      <c r="E287" s="73">
        <v>10</v>
      </c>
      <c r="F287" s="73">
        <v>25</v>
      </c>
      <c r="G287" s="73">
        <v>1.8</v>
      </c>
      <c r="H287" s="73">
        <v>6.17</v>
      </c>
      <c r="I287" s="73">
        <f t="shared" si="29"/>
        <v>555.29999999999995</v>
      </c>
      <c r="J287" s="122"/>
    </row>
    <row r="288" spans="1:10">
      <c r="A288" s="78">
        <v>8</v>
      </c>
      <c r="B288" s="24">
        <v>70101</v>
      </c>
      <c r="C288" s="73" t="s">
        <v>94</v>
      </c>
      <c r="D288" s="73">
        <v>2</v>
      </c>
      <c r="E288" s="73">
        <v>10</v>
      </c>
      <c r="F288" s="73">
        <v>23</v>
      </c>
      <c r="G288" s="73">
        <v>1.8</v>
      </c>
      <c r="H288" s="73">
        <v>6.17</v>
      </c>
      <c r="I288" s="73">
        <f t="shared" si="29"/>
        <v>510.87599999999998</v>
      </c>
      <c r="J288" s="122"/>
    </row>
    <row r="289" spans="1:10">
      <c r="A289" s="78">
        <v>9</v>
      </c>
      <c r="B289" s="24">
        <v>70101</v>
      </c>
      <c r="C289" s="73" t="s">
        <v>95</v>
      </c>
      <c r="D289" s="73">
        <v>2</v>
      </c>
      <c r="E289" s="73">
        <v>10</v>
      </c>
      <c r="F289" s="73">
        <v>23</v>
      </c>
      <c r="G289" s="73">
        <v>1.8</v>
      </c>
      <c r="H289" s="73">
        <v>6.17</v>
      </c>
      <c r="I289" s="73">
        <f t="shared" si="29"/>
        <v>510.87599999999998</v>
      </c>
      <c r="J289" s="122"/>
    </row>
    <row r="290" spans="1:10">
      <c r="A290" s="78">
        <v>10</v>
      </c>
      <c r="B290" s="24">
        <v>70101</v>
      </c>
      <c r="C290" s="73" t="s">
        <v>96</v>
      </c>
      <c r="D290" s="73">
        <v>2</v>
      </c>
      <c r="E290" s="73">
        <v>10</v>
      </c>
      <c r="F290" s="73">
        <v>23</v>
      </c>
      <c r="G290" s="73">
        <v>1.8</v>
      </c>
      <c r="H290" s="73">
        <v>6.17</v>
      </c>
      <c r="I290" s="73">
        <f t="shared" si="29"/>
        <v>510.87599999999998</v>
      </c>
      <c r="J290" s="122"/>
    </row>
    <row r="291" spans="1:10">
      <c r="A291" s="78">
        <v>11</v>
      </c>
      <c r="B291" s="24">
        <v>70101</v>
      </c>
      <c r="C291" s="73" t="s">
        <v>97</v>
      </c>
      <c r="D291" s="73">
        <v>2</v>
      </c>
      <c r="E291" s="73">
        <v>10</v>
      </c>
      <c r="F291" s="73">
        <v>23</v>
      </c>
      <c r="G291" s="73">
        <v>1.7</v>
      </c>
      <c r="H291" s="73">
        <v>6.17</v>
      </c>
      <c r="I291" s="73">
        <f t="shared" si="29"/>
        <v>482.49399999999997</v>
      </c>
      <c r="J291" s="122"/>
    </row>
    <row r="292" spans="1:10">
      <c r="A292" s="78">
        <v>12</v>
      </c>
      <c r="B292" s="24">
        <v>70101</v>
      </c>
      <c r="C292" s="73" t="s">
        <v>98</v>
      </c>
      <c r="D292" s="73">
        <v>2</v>
      </c>
      <c r="E292" s="73">
        <v>10</v>
      </c>
      <c r="F292" s="73">
        <v>23</v>
      </c>
      <c r="G292" s="73">
        <v>1.7</v>
      </c>
      <c r="H292" s="73">
        <v>6.17</v>
      </c>
      <c r="I292" s="73">
        <f t="shared" si="29"/>
        <v>482.49399999999997</v>
      </c>
      <c r="J292" s="122"/>
    </row>
    <row r="293" spans="1:10">
      <c r="A293" s="78">
        <v>13</v>
      </c>
      <c r="B293" s="24">
        <v>70101</v>
      </c>
      <c r="C293" s="73" t="s">
        <v>99</v>
      </c>
      <c r="D293" s="73">
        <v>2</v>
      </c>
      <c r="E293" s="73">
        <v>10</v>
      </c>
      <c r="F293" s="73">
        <v>25</v>
      </c>
      <c r="G293" s="73">
        <v>0.6</v>
      </c>
      <c r="H293" s="73">
        <v>6.17</v>
      </c>
      <c r="I293" s="73">
        <f t="shared" si="29"/>
        <v>185.1</v>
      </c>
      <c r="J293" s="122"/>
    </row>
    <row r="294" spans="1:10">
      <c r="A294" s="78">
        <v>14</v>
      </c>
      <c r="B294" s="24">
        <v>70101</v>
      </c>
      <c r="C294" s="73" t="s">
        <v>100</v>
      </c>
      <c r="D294" s="73">
        <v>2</v>
      </c>
      <c r="E294" s="73">
        <v>10</v>
      </c>
      <c r="F294" s="73">
        <v>23</v>
      </c>
      <c r="G294" s="73">
        <v>0.6</v>
      </c>
      <c r="H294" s="73">
        <v>6.17</v>
      </c>
      <c r="I294" s="73">
        <f t="shared" si="29"/>
        <v>170.292</v>
      </c>
      <c r="J294" s="122"/>
    </row>
    <row r="295" spans="1:10">
      <c r="A295" s="78">
        <v>15</v>
      </c>
      <c r="B295" s="24">
        <v>70101</v>
      </c>
      <c r="C295" s="73" t="s">
        <v>101</v>
      </c>
      <c r="D295" s="73">
        <v>2</v>
      </c>
      <c r="E295" s="73">
        <v>10</v>
      </c>
      <c r="F295" s="73">
        <v>23</v>
      </c>
      <c r="G295" s="73">
        <v>0.6</v>
      </c>
      <c r="H295" s="73">
        <v>6.17</v>
      </c>
      <c r="I295" s="73">
        <f t="shared" si="29"/>
        <v>170.292</v>
      </c>
      <c r="J295" s="122"/>
    </row>
    <row r="296" spans="1:10">
      <c r="A296" s="78">
        <v>16</v>
      </c>
      <c r="B296" s="24">
        <v>70101</v>
      </c>
      <c r="C296" s="73" t="s">
        <v>102</v>
      </c>
      <c r="D296" s="73">
        <v>2</v>
      </c>
      <c r="E296" s="73">
        <v>10</v>
      </c>
      <c r="F296" s="73">
        <v>23</v>
      </c>
      <c r="G296" s="73">
        <v>0.6</v>
      </c>
      <c r="H296" s="73">
        <v>6.17</v>
      </c>
      <c r="I296" s="73">
        <f t="shared" si="29"/>
        <v>170.292</v>
      </c>
      <c r="J296" s="122"/>
    </row>
    <row r="297" spans="1:10">
      <c r="A297" s="120" t="s">
        <v>204</v>
      </c>
      <c r="B297" s="120"/>
      <c r="C297" s="120"/>
      <c r="D297" s="86"/>
      <c r="E297" s="13"/>
      <c r="F297" s="13"/>
      <c r="G297" s="13"/>
      <c r="H297" s="13"/>
      <c r="I297" s="13"/>
      <c r="J297" s="19"/>
    </row>
    <row r="298" spans="1:10" ht="15.75" thickBot="1">
      <c r="A298" s="130" t="s">
        <v>377</v>
      </c>
      <c r="B298" s="130"/>
      <c r="C298" s="130"/>
      <c r="D298" s="130"/>
      <c r="E298" s="13"/>
      <c r="F298" s="13"/>
      <c r="G298" s="13"/>
      <c r="H298" s="13"/>
      <c r="I298" s="13"/>
      <c r="J298" s="19"/>
    </row>
    <row r="299" spans="1:10" ht="90">
      <c r="A299" s="79" t="s">
        <v>49</v>
      </c>
      <c r="B299" s="74" t="s">
        <v>1</v>
      </c>
      <c r="C299" s="75" t="s">
        <v>2</v>
      </c>
      <c r="D299" s="75" t="s">
        <v>82</v>
      </c>
      <c r="E299" s="75" t="s">
        <v>83</v>
      </c>
      <c r="F299" s="75" t="s">
        <v>103</v>
      </c>
      <c r="G299" s="74" t="s">
        <v>4</v>
      </c>
      <c r="H299" s="75" t="s">
        <v>52</v>
      </c>
      <c r="I299" s="75" t="s">
        <v>85</v>
      </c>
      <c r="J299" s="80" t="s">
        <v>11</v>
      </c>
    </row>
    <row r="300" spans="1:10">
      <c r="A300" s="18">
        <v>1</v>
      </c>
      <c r="B300" s="12">
        <v>70103</v>
      </c>
      <c r="C300" s="12" t="s">
        <v>87</v>
      </c>
      <c r="D300" s="12">
        <v>1</v>
      </c>
      <c r="E300" s="12">
        <v>22</v>
      </c>
      <c r="F300" s="12">
        <v>8</v>
      </c>
      <c r="G300" s="12">
        <v>3.6</v>
      </c>
      <c r="H300" s="12">
        <v>2.98</v>
      </c>
      <c r="I300" s="12">
        <f>H300*G300*F300*D300</f>
        <v>85.823999999999998</v>
      </c>
      <c r="J300" s="122">
        <f>SUM(I300:I315)</f>
        <v>712.18200000000002</v>
      </c>
    </row>
    <row r="301" spans="1:10">
      <c r="A301" s="18">
        <v>2</v>
      </c>
      <c r="B301" s="12">
        <v>70103</v>
      </c>
      <c r="C301" s="12" t="s">
        <v>88</v>
      </c>
      <c r="D301" s="12">
        <v>1</v>
      </c>
      <c r="E301" s="12">
        <v>22</v>
      </c>
      <c r="F301" s="12">
        <v>8</v>
      </c>
      <c r="G301" s="12">
        <v>3.7</v>
      </c>
      <c r="H301" s="12">
        <v>2.98</v>
      </c>
      <c r="I301" s="12">
        <f t="shared" ref="I301:I315" si="30">H301*G301*F301*D301</f>
        <v>88.207999999999998</v>
      </c>
      <c r="J301" s="122"/>
    </row>
    <row r="302" spans="1:10">
      <c r="A302" s="18">
        <v>3</v>
      </c>
      <c r="B302" s="12">
        <v>70103</v>
      </c>
      <c r="C302" s="12" t="s">
        <v>89</v>
      </c>
      <c r="D302" s="12">
        <v>1</v>
      </c>
      <c r="E302" s="12">
        <v>22</v>
      </c>
      <c r="F302" s="12">
        <v>8</v>
      </c>
      <c r="G302" s="12">
        <v>3.7</v>
      </c>
      <c r="H302" s="12">
        <v>2.98</v>
      </c>
      <c r="I302" s="12">
        <f t="shared" si="30"/>
        <v>88.207999999999998</v>
      </c>
      <c r="J302" s="122"/>
    </row>
    <row r="303" spans="1:10">
      <c r="A303" s="18">
        <v>4</v>
      </c>
      <c r="B303" s="12">
        <v>70103</v>
      </c>
      <c r="C303" s="12" t="s">
        <v>90</v>
      </c>
      <c r="D303" s="12">
        <v>1</v>
      </c>
      <c r="E303" s="12">
        <v>22</v>
      </c>
      <c r="F303" s="12">
        <v>8</v>
      </c>
      <c r="G303" s="12">
        <v>3.7</v>
      </c>
      <c r="H303" s="12">
        <v>2.98</v>
      </c>
      <c r="I303" s="12">
        <f t="shared" si="30"/>
        <v>88.207999999999998</v>
      </c>
      <c r="J303" s="122"/>
    </row>
    <row r="304" spans="1:10">
      <c r="A304" s="18">
        <v>5</v>
      </c>
      <c r="B304" s="12">
        <v>70103</v>
      </c>
      <c r="C304" s="12" t="s">
        <v>91</v>
      </c>
      <c r="D304" s="12">
        <v>1</v>
      </c>
      <c r="E304" s="12">
        <v>22</v>
      </c>
      <c r="F304" s="12">
        <v>8</v>
      </c>
      <c r="G304" s="12">
        <v>3.7</v>
      </c>
      <c r="H304" s="12">
        <v>2.98</v>
      </c>
      <c r="I304" s="12">
        <f t="shared" si="30"/>
        <v>88.207999999999998</v>
      </c>
      <c r="J304" s="122"/>
    </row>
    <row r="305" spans="1:10">
      <c r="A305" s="18">
        <v>6</v>
      </c>
      <c r="B305" s="12">
        <v>70103</v>
      </c>
      <c r="C305" s="12" t="s">
        <v>92</v>
      </c>
      <c r="D305" s="12">
        <v>1</v>
      </c>
      <c r="E305" s="12">
        <v>22</v>
      </c>
      <c r="F305" s="12">
        <v>8</v>
      </c>
      <c r="G305" s="12">
        <v>3.7</v>
      </c>
      <c r="H305" s="12">
        <v>2.98</v>
      </c>
      <c r="I305" s="12">
        <f t="shared" si="30"/>
        <v>88.207999999999998</v>
      </c>
      <c r="J305" s="122"/>
    </row>
    <row r="306" spans="1:10">
      <c r="A306" s="18">
        <v>7</v>
      </c>
      <c r="B306" s="12">
        <v>70101</v>
      </c>
      <c r="C306" s="12" t="s">
        <v>104</v>
      </c>
      <c r="D306" s="12">
        <v>1</v>
      </c>
      <c r="E306" s="12">
        <v>10</v>
      </c>
      <c r="F306" s="12">
        <v>25</v>
      </c>
      <c r="G306" s="12">
        <v>1.8</v>
      </c>
      <c r="H306" s="12">
        <v>0.61</v>
      </c>
      <c r="I306" s="12">
        <f t="shared" si="30"/>
        <v>27.450000000000003</v>
      </c>
      <c r="J306" s="122"/>
    </row>
    <row r="307" spans="1:10">
      <c r="A307" s="18">
        <v>8</v>
      </c>
      <c r="B307" s="12">
        <v>70101</v>
      </c>
      <c r="C307" s="12" t="s">
        <v>105</v>
      </c>
      <c r="D307" s="12">
        <v>1</v>
      </c>
      <c r="E307" s="12">
        <v>10</v>
      </c>
      <c r="F307" s="12">
        <v>23</v>
      </c>
      <c r="G307" s="12">
        <v>1.8</v>
      </c>
      <c r="H307" s="12">
        <v>0.61</v>
      </c>
      <c r="I307" s="12">
        <f t="shared" si="30"/>
        <v>25.254000000000001</v>
      </c>
      <c r="J307" s="122"/>
    </row>
    <row r="308" spans="1:10">
      <c r="A308" s="18">
        <v>9</v>
      </c>
      <c r="B308" s="12">
        <v>70101</v>
      </c>
      <c r="C308" s="12" t="s">
        <v>106</v>
      </c>
      <c r="D308" s="12">
        <v>1</v>
      </c>
      <c r="E308" s="12">
        <v>10</v>
      </c>
      <c r="F308" s="12">
        <v>23</v>
      </c>
      <c r="G308" s="12">
        <v>1.8</v>
      </c>
      <c r="H308" s="12">
        <v>0.61</v>
      </c>
      <c r="I308" s="12">
        <f t="shared" si="30"/>
        <v>25.254000000000001</v>
      </c>
      <c r="J308" s="122"/>
    </row>
    <row r="309" spans="1:10">
      <c r="A309" s="18">
        <v>10</v>
      </c>
      <c r="B309" s="12">
        <v>70101</v>
      </c>
      <c r="C309" s="12" t="s">
        <v>107</v>
      </c>
      <c r="D309" s="12">
        <v>1</v>
      </c>
      <c r="E309" s="12">
        <v>10</v>
      </c>
      <c r="F309" s="12">
        <v>23</v>
      </c>
      <c r="G309" s="12">
        <v>1.8</v>
      </c>
      <c r="H309" s="12">
        <v>0.61</v>
      </c>
      <c r="I309" s="12">
        <f t="shared" si="30"/>
        <v>25.254000000000001</v>
      </c>
      <c r="J309" s="122"/>
    </row>
    <row r="310" spans="1:10">
      <c r="A310" s="18">
        <v>11</v>
      </c>
      <c r="B310" s="12">
        <v>70101</v>
      </c>
      <c r="C310" s="12" t="s">
        <v>108</v>
      </c>
      <c r="D310" s="12">
        <v>1</v>
      </c>
      <c r="E310" s="12">
        <v>10</v>
      </c>
      <c r="F310" s="12">
        <v>23</v>
      </c>
      <c r="G310" s="12">
        <v>1.7</v>
      </c>
      <c r="H310" s="12">
        <v>0.61</v>
      </c>
      <c r="I310" s="12">
        <f t="shared" si="30"/>
        <v>23.850999999999999</v>
      </c>
      <c r="J310" s="122"/>
    </row>
    <row r="311" spans="1:10">
      <c r="A311" s="18">
        <v>12</v>
      </c>
      <c r="B311" s="12">
        <v>70101</v>
      </c>
      <c r="C311" s="12" t="s">
        <v>109</v>
      </c>
      <c r="D311" s="12">
        <v>1</v>
      </c>
      <c r="E311" s="12">
        <v>10</v>
      </c>
      <c r="F311" s="12">
        <v>23</v>
      </c>
      <c r="G311" s="12">
        <v>1.7</v>
      </c>
      <c r="H311" s="12">
        <v>0.61</v>
      </c>
      <c r="I311" s="12">
        <f t="shared" si="30"/>
        <v>23.850999999999999</v>
      </c>
      <c r="J311" s="122"/>
    </row>
    <row r="312" spans="1:10">
      <c r="A312" s="18">
        <v>13</v>
      </c>
      <c r="B312" s="12">
        <v>70101</v>
      </c>
      <c r="C312" s="12" t="s">
        <v>110</v>
      </c>
      <c r="D312" s="12">
        <v>1</v>
      </c>
      <c r="E312" s="12">
        <v>10</v>
      </c>
      <c r="F312" s="12">
        <v>25</v>
      </c>
      <c r="G312" s="12">
        <v>0.6</v>
      </c>
      <c r="H312" s="12">
        <v>0.61</v>
      </c>
      <c r="I312" s="12">
        <f t="shared" si="30"/>
        <v>9.15</v>
      </c>
      <c r="J312" s="122"/>
    </row>
    <row r="313" spans="1:10">
      <c r="A313" s="18">
        <v>14</v>
      </c>
      <c r="B313" s="12">
        <v>70101</v>
      </c>
      <c r="C313" s="12" t="s">
        <v>111</v>
      </c>
      <c r="D313" s="12">
        <v>1</v>
      </c>
      <c r="E313" s="12">
        <v>10</v>
      </c>
      <c r="F313" s="12">
        <v>23</v>
      </c>
      <c r="G313" s="12">
        <v>0.6</v>
      </c>
      <c r="H313" s="12">
        <v>0.61</v>
      </c>
      <c r="I313" s="12">
        <f t="shared" si="30"/>
        <v>8.4179999999999993</v>
      </c>
      <c r="J313" s="122"/>
    </row>
    <row r="314" spans="1:10">
      <c r="A314" s="18">
        <v>15</v>
      </c>
      <c r="B314" s="12">
        <v>70101</v>
      </c>
      <c r="C314" s="12" t="s">
        <v>112</v>
      </c>
      <c r="D314" s="12">
        <v>1</v>
      </c>
      <c r="E314" s="12">
        <v>10</v>
      </c>
      <c r="F314" s="12">
        <v>23</v>
      </c>
      <c r="G314" s="12">
        <v>0.6</v>
      </c>
      <c r="H314" s="12">
        <v>0.61</v>
      </c>
      <c r="I314" s="12">
        <f t="shared" si="30"/>
        <v>8.4179999999999993</v>
      </c>
      <c r="J314" s="122"/>
    </row>
    <row r="315" spans="1:10">
      <c r="A315" s="18">
        <v>16</v>
      </c>
      <c r="B315" s="12">
        <v>70101</v>
      </c>
      <c r="C315" s="12" t="s">
        <v>113</v>
      </c>
      <c r="D315" s="12">
        <v>1</v>
      </c>
      <c r="E315" s="12">
        <v>10</v>
      </c>
      <c r="F315" s="12">
        <v>23</v>
      </c>
      <c r="G315" s="12">
        <v>0.6</v>
      </c>
      <c r="H315" s="12">
        <v>0.61</v>
      </c>
      <c r="I315" s="12">
        <f t="shared" si="30"/>
        <v>8.4179999999999993</v>
      </c>
      <c r="J315" s="122"/>
    </row>
    <row r="316" spans="1:10">
      <c r="A316" s="120" t="s">
        <v>204</v>
      </c>
      <c r="B316" s="120"/>
      <c r="C316" s="120"/>
      <c r="D316" s="86"/>
      <c r="E316" s="13"/>
      <c r="F316" s="13"/>
      <c r="G316" s="13"/>
      <c r="H316" s="13"/>
      <c r="I316" s="13"/>
      <c r="J316" s="19"/>
    </row>
    <row r="317" spans="1:10" ht="15.75" thickBot="1">
      <c r="A317" s="130" t="s">
        <v>378</v>
      </c>
      <c r="B317" s="130"/>
      <c r="C317" s="130"/>
      <c r="D317" s="130"/>
      <c r="E317" s="13"/>
      <c r="F317" s="13"/>
      <c r="G317" s="13"/>
      <c r="H317" s="13"/>
      <c r="I317" s="13"/>
      <c r="J317" s="19"/>
    </row>
    <row r="318" spans="1:10" ht="90">
      <c r="A318" s="79" t="s">
        <v>0</v>
      </c>
      <c r="B318" s="74" t="s">
        <v>1</v>
      </c>
      <c r="C318" s="75" t="s">
        <v>2</v>
      </c>
      <c r="D318" s="75" t="s">
        <v>82</v>
      </c>
      <c r="E318" s="75" t="s">
        <v>83</v>
      </c>
      <c r="F318" s="75" t="s">
        <v>103</v>
      </c>
      <c r="G318" s="74" t="s">
        <v>4</v>
      </c>
      <c r="H318" s="75" t="s">
        <v>52</v>
      </c>
      <c r="I318" s="75" t="s">
        <v>85</v>
      </c>
      <c r="J318" s="80" t="s">
        <v>11</v>
      </c>
    </row>
    <row r="319" spans="1:10">
      <c r="A319" s="18">
        <v>1</v>
      </c>
      <c r="B319" s="12">
        <v>70103</v>
      </c>
      <c r="C319" s="12" t="s">
        <v>87</v>
      </c>
      <c r="D319" s="13">
        <v>2</v>
      </c>
      <c r="E319" s="12">
        <v>22</v>
      </c>
      <c r="F319" s="12">
        <v>8</v>
      </c>
      <c r="G319" s="12">
        <v>3.6</v>
      </c>
      <c r="H319" s="12">
        <v>2.98</v>
      </c>
      <c r="I319" s="13">
        <f>H319*G319*F319*D319</f>
        <v>171.648</v>
      </c>
      <c r="J319" s="122">
        <f>SUM(I319:I330)</f>
        <v>1271.2959999999998</v>
      </c>
    </row>
    <row r="320" spans="1:10">
      <c r="A320" s="18">
        <v>2</v>
      </c>
      <c r="B320" s="12">
        <v>70103</v>
      </c>
      <c r="C320" s="12" t="s">
        <v>88</v>
      </c>
      <c r="D320" s="13">
        <v>2</v>
      </c>
      <c r="E320" s="12">
        <v>22</v>
      </c>
      <c r="F320" s="12">
        <v>8</v>
      </c>
      <c r="G320" s="12">
        <v>3.7</v>
      </c>
      <c r="H320" s="12">
        <v>2.98</v>
      </c>
      <c r="I320" s="13">
        <f t="shared" ref="I320:I330" si="31">H320*G320*F320*D320</f>
        <v>176.416</v>
      </c>
      <c r="J320" s="122"/>
    </row>
    <row r="321" spans="1:10">
      <c r="A321" s="18">
        <v>3</v>
      </c>
      <c r="B321" s="12">
        <v>70103</v>
      </c>
      <c r="C321" s="12" t="s">
        <v>89</v>
      </c>
      <c r="D321" s="13">
        <v>2</v>
      </c>
      <c r="E321" s="12">
        <v>22</v>
      </c>
      <c r="F321" s="12">
        <v>8</v>
      </c>
      <c r="G321" s="12">
        <v>3.7</v>
      </c>
      <c r="H321" s="12">
        <v>2.98</v>
      </c>
      <c r="I321" s="13">
        <f t="shared" si="31"/>
        <v>176.416</v>
      </c>
      <c r="J321" s="122"/>
    </row>
    <row r="322" spans="1:10">
      <c r="A322" s="18">
        <v>4</v>
      </c>
      <c r="B322" s="12">
        <v>70103</v>
      </c>
      <c r="C322" s="12" t="s">
        <v>90</v>
      </c>
      <c r="D322" s="13">
        <v>2</v>
      </c>
      <c r="E322" s="12">
        <v>22</v>
      </c>
      <c r="F322" s="12">
        <v>8</v>
      </c>
      <c r="G322" s="12">
        <v>3.7</v>
      </c>
      <c r="H322" s="12">
        <v>2.98</v>
      </c>
      <c r="I322" s="13">
        <f t="shared" si="31"/>
        <v>176.416</v>
      </c>
      <c r="J322" s="122"/>
    </row>
    <row r="323" spans="1:10">
      <c r="A323" s="18">
        <v>5</v>
      </c>
      <c r="B323" s="12">
        <v>70103</v>
      </c>
      <c r="C323" s="12" t="s">
        <v>91</v>
      </c>
      <c r="D323" s="13">
        <v>2</v>
      </c>
      <c r="E323" s="12">
        <v>20</v>
      </c>
      <c r="F323" s="12">
        <v>8</v>
      </c>
      <c r="G323" s="12">
        <v>3.7</v>
      </c>
      <c r="H323" s="12">
        <v>2.46</v>
      </c>
      <c r="I323" s="13">
        <f t="shared" si="31"/>
        <v>145.63200000000001</v>
      </c>
      <c r="J323" s="122"/>
    </row>
    <row r="324" spans="1:10">
      <c r="A324" s="18">
        <v>6</v>
      </c>
      <c r="B324" s="12">
        <v>70103</v>
      </c>
      <c r="C324" s="12" t="s">
        <v>92</v>
      </c>
      <c r="D324" s="13">
        <v>2</v>
      </c>
      <c r="E324" s="12">
        <v>20</v>
      </c>
      <c r="F324" s="12">
        <v>8</v>
      </c>
      <c r="G324" s="12">
        <v>3.7</v>
      </c>
      <c r="H324" s="12">
        <v>2.46</v>
      </c>
      <c r="I324" s="13">
        <f t="shared" si="31"/>
        <v>145.63200000000001</v>
      </c>
      <c r="J324" s="122"/>
    </row>
    <row r="325" spans="1:10">
      <c r="A325" s="18">
        <v>7</v>
      </c>
      <c r="B325" s="12">
        <v>70101</v>
      </c>
      <c r="C325" s="12" t="s">
        <v>104</v>
      </c>
      <c r="D325" s="13">
        <v>2</v>
      </c>
      <c r="E325" s="12">
        <v>10</v>
      </c>
      <c r="F325" s="12">
        <v>25</v>
      </c>
      <c r="G325" s="12">
        <v>1.7</v>
      </c>
      <c r="H325" s="12">
        <v>0.61</v>
      </c>
      <c r="I325" s="13">
        <f t="shared" si="31"/>
        <v>51.849999999999994</v>
      </c>
      <c r="J325" s="122"/>
    </row>
    <row r="326" spans="1:10">
      <c r="A326" s="18">
        <v>8</v>
      </c>
      <c r="B326" s="12">
        <v>70101</v>
      </c>
      <c r="C326" s="12" t="s">
        <v>105</v>
      </c>
      <c r="D326" s="13">
        <v>2</v>
      </c>
      <c r="E326" s="12">
        <v>10</v>
      </c>
      <c r="F326" s="12">
        <v>23</v>
      </c>
      <c r="G326" s="12">
        <v>1.7</v>
      </c>
      <c r="H326" s="12">
        <v>0.61</v>
      </c>
      <c r="I326" s="13">
        <f t="shared" si="31"/>
        <v>47.701999999999998</v>
      </c>
      <c r="J326" s="122"/>
    </row>
    <row r="327" spans="1:10">
      <c r="A327" s="18">
        <v>9</v>
      </c>
      <c r="B327" s="12">
        <v>70101</v>
      </c>
      <c r="C327" s="12" t="s">
        <v>106</v>
      </c>
      <c r="D327" s="13">
        <v>2</v>
      </c>
      <c r="E327" s="12">
        <v>10</v>
      </c>
      <c r="F327" s="12">
        <v>23</v>
      </c>
      <c r="G327" s="12">
        <v>1.7</v>
      </c>
      <c r="H327" s="12">
        <v>0.61</v>
      </c>
      <c r="I327" s="13">
        <f t="shared" si="31"/>
        <v>47.701999999999998</v>
      </c>
      <c r="J327" s="122"/>
    </row>
    <row r="328" spans="1:10">
      <c r="A328" s="18">
        <v>10</v>
      </c>
      <c r="B328" s="12">
        <v>70101</v>
      </c>
      <c r="C328" s="12" t="s">
        <v>107</v>
      </c>
      <c r="D328" s="13">
        <v>2</v>
      </c>
      <c r="E328" s="12">
        <v>10</v>
      </c>
      <c r="F328" s="12">
        <v>23</v>
      </c>
      <c r="G328" s="12">
        <v>1.7</v>
      </c>
      <c r="H328" s="12">
        <v>0.61</v>
      </c>
      <c r="I328" s="13">
        <f t="shared" si="31"/>
        <v>47.701999999999998</v>
      </c>
      <c r="J328" s="122"/>
    </row>
    <row r="329" spans="1:10">
      <c r="A329" s="18">
        <v>11</v>
      </c>
      <c r="B329" s="12">
        <v>70101</v>
      </c>
      <c r="C329" s="12" t="s">
        <v>108</v>
      </c>
      <c r="D329" s="13">
        <v>2</v>
      </c>
      <c r="E329" s="12">
        <v>10</v>
      </c>
      <c r="F329" s="12">
        <v>23</v>
      </c>
      <c r="G329" s="12">
        <v>1.5</v>
      </c>
      <c r="H329" s="12">
        <v>0.61</v>
      </c>
      <c r="I329" s="13">
        <f t="shared" si="31"/>
        <v>42.09</v>
      </c>
      <c r="J329" s="122"/>
    </row>
    <row r="330" spans="1:10">
      <c r="A330" s="18">
        <v>12</v>
      </c>
      <c r="B330" s="12">
        <v>70101</v>
      </c>
      <c r="C330" s="12" t="s">
        <v>109</v>
      </c>
      <c r="D330" s="13">
        <v>2</v>
      </c>
      <c r="E330" s="12">
        <v>10</v>
      </c>
      <c r="F330" s="12">
        <v>23</v>
      </c>
      <c r="G330" s="12">
        <v>1.5</v>
      </c>
      <c r="H330" s="12">
        <v>0.61</v>
      </c>
      <c r="I330" s="13">
        <f t="shared" si="31"/>
        <v>42.09</v>
      </c>
      <c r="J330" s="122"/>
    </row>
    <row r="331" spans="1:10">
      <c r="A331" s="120" t="s">
        <v>204</v>
      </c>
      <c r="B331" s="120"/>
      <c r="C331" s="120"/>
      <c r="D331" s="86"/>
      <c r="E331" s="13"/>
      <c r="F331" s="13"/>
      <c r="G331" s="13"/>
      <c r="H331" s="13"/>
      <c r="I331" s="13"/>
      <c r="J331" s="19"/>
    </row>
    <row r="332" spans="1:10" ht="15.75" thickBot="1">
      <c r="A332" s="130" t="s">
        <v>379</v>
      </c>
      <c r="B332" s="130"/>
      <c r="C332" s="130"/>
      <c r="D332" s="130"/>
      <c r="E332" s="13"/>
      <c r="F332" s="13"/>
      <c r="G332" s="13"/>
      <c r="H332" s="13"/>
      <c r="I332" s="13"/>
      <c r="J332" s="19"/>
    </row>
    <row r="333" spans="1:10" ht="90">
      <c r="A333" s="79" t="s">
        <v>49</v>
      </c>
      <c r="B333" s="74" t="s">
        <v>1</v>
      </c>
      <c r="C333" s="75" t="s">
        <v>2</v>
      </c>
      <c r="D333" s="75" t="s">
        <v>82</v>
      </c>
      <c r="E333" s="75" t="s">
        <v>83</v>
      </c>
      <c r="F333" s="75" t="s">
        <v>103</v>
      </c>
      <c r="G333" s="74" t="s">
        <v>4</v>
      </c>
      <c r="H333" s="75" t="s">
        <v>52</v>
      </c>
      <c r="I333" s="75" t="s">
        <v>85</v>
      </c>
      <c r="J333" s="80" t="s">
        <v>11</v>
      </c>
    </row>
    <row r="334" spans="1:10">
      <c r="A334" s="18">
        <v>1</v>
      </c>
      <c r="B334" s="12">
        <v>70103</v>
      </c>
      <c r="C334" s="12" t="s">
        <v>87</v>
      </c>
      <c r="D334" s="13">
        <v>4</v>
      </c>
      <c r="E334" s="12">
        <v>22</v>
      </c>
      <c r="F334" s="12">
        <v>8</v>
      </c>
      <c r="G334" s="12">
        <v>3.6</v>
      </c>
      <c r="H334" s="12">
        <v>2.98</v>
      </c>
      <c r="I334" s="13">
        <f>H334*G334*F334*D334</f>
        <v>343.29599999999999</v>
      </c>
      <c r="J334" s="122">
        <f>SUM(I345)</f>
        <v>84.18</v>
      </c>
    </row>
    <row r="335" spans="1:10">
      <c r="A335" s="18">
        <v>2</v>
      </c>
      <c r="B335" s="12">
        <v>70103</v>
      </c>
      <c r="C335" s="12" t="s">
        <v>88</v>
      </c>
      <c r="D335" s="13">
        <v>4</v>
      </c>
      <c r="E335" s="12">
        <v>22</v>
      </c>
      <c r="F335" s="12">
        <v>8</v>
      </c>
      <c r="G335" s="12">
        <v>3.7</v>
      </c>
      <c r="H335" s="12">
        <v>2.98</v>
      </c>
      <c r="I335" s="13">
        <f t="shared" ref="I335:I345" si="32">H335*G335*F335*D335</f>
        <v>352.83199999999999</v>
      </c>
      <c r="J335" s="122"/>
    </row>
    <row r="336" spans="1:10">
      <c r="A336" s="18">
        <v>3</v>
      </c>
      <c r="B336" s="12">
        <v>70103</v>
      </c>
      <c r="C336" s="12" t="s">
        <v>89</v>
      </c>
      <c r="D336" s="13">
        <v>4</v>
      </c>
      <c r="E336" s="12">
        <v>22</v>
      </c>
      <c r="F336" s="12">
        <v>8</v>
      </c>
      <c r="G336" s="12">
        <v>3.7</v>
      </c>
      <c r="H336" s="12">
        <v>2.98</v>
      </c>
      <c r="I336" s="13">
        <f t="shared" si="32"/>
        <v>352.83199999999999</v>
      </c>
      <c r="J336" s="122"/>
    </row>
    <row r="337" spans="1:10">
      <c r="A337" s="18">
        <v>4</v>
      </c>
      <c r="B337" s="12">
        <v>70103</v>
      </c>
      <c r="C337" s="12" t="s">
        <v>90</v>
      </c>
      <c r="D337" s="13">
        <v>4</v>
      </c>
      <c r="E337" s="12">
        <v>20</v>
      </c>
      <c r="F337" s="12">
        <v>8</v>
      </c>
      <c r="G337" s="12">
        <v>3.7</v>
      </c>
      <c r="H337" s="12">
        <v>2.46</v>
      </c>
      <c r="I337" s="13">
        <f t="shared" si="32"/>
        <v>291.26400000000001</v>
      </c>
      <c r="J337" s="122"/>
    </row>
    <row r="338" spans="1:10">
      <c r="A338" s="18">
        <v>5</v>
      </c>
      <c r="B338" s="12">
        <v>70103</v>
      </c>
      <c r="C338" s="12" t="s">
        <v>91</v>
      </c>
      <c r="D338" s="13">
        <v>4</v>
      </c>
      <c r="E338" s="12">
        <v>20</v>
      </c>
      <c r="F338" s="12">
        <v>8</v>
      </c>
      <c r="G338" s="12">
        <v>3.7</v>
      </c>
      <c r="H338" s="12">
        <v>2.46</v>
      </c>
      <c r="I338" s="13">
        <f t="shared" si="32"/>
        <v>291.26400000000001</v>
      </c>
      <c r="J338" s="122"/>
    </row>
    <row r="339" spans="1:10">
      <c r="A339" s="18">
        <v>6</v>
      </c>
      <c r="B339" s="12">
        <v>70103</v>
      </c>
      <c r="C339" s="12" t="s">
        <v>92</v>
      </c>
      <c r="D339" s="13">
        <v>4</v>
      </c>
      <c r="E339" s="12">
        <v>20</v>
      </c>
      <c r="F339" s="12">
        <v>8</v>
      </c>
      <c r="G339" s="12">
        <v>3.7</v>
      </c>
      <c r="H339" s="12">
        <v>2.46</v>
      </c>
      <c r="I339" s="13">
        <f t="shared" si="32"/>
        <v>291.26400000000001</v>
      </c>
      <c r="J339" s="122"/>
    </row>
    <row r="340" spans="1:10">
      <c r="A340" s="18">
        <v>7</v>
      </c>
      <c r="B340" s="12">
        <v>70101</v>
      </c>
      <c r="C340" s="12" t="s">
        <v>104</v>
      </c>
      <c r="D340" s="13">
        <v>4</v>
      </c>
      <c r="E340" s="12">
        <v>10</v>
      </c>
      <c r="F340" s="12">
        <v>25</v>
      </c>
      <c r="G340" s="12">
        <v>1.7</v>
      </c>
      <c r="H340" s="12">
        <v>0.61</v>
      </c>
      <c r="I340" s="13">
        <f t="shared" si="32"/>
        <v>103.69999999999999</v>
      </c>
      <c r="J340" s="122"/>
    </row>
    <row r="341" spans="1:10">
      <c r="A341" s="18">
        <v>8</v>
      </c>
      <c r="B341" s="12">
        <v>70101</v>
      </c>
      <c r="C341" s="12" t="s">
        <v>105</v>
      </c>
      <c r="D341" s="13">
        <v>4</v>
      </c>
      <c r="E341" s="12">
        <v>10</v>
      </c>
      <c r="F341" s="12">
        <v>23</v>
      </c>
      <c r="G341" s="12">
        <v>1.7</v>
      </c>
      <c r="H341" s="12">
        <v>0.61</v>
      </c>
      <c r="I341" s="13">
        <f t="shared" si="32"/>
        <v>95.403999999999996</v>
      </c>
      <c r="J341" s="122"/>
    </row>
    <row r="342" spans="1:10">
      <c r="A342" s="18">
        <v>9</v>
      </c>
      <c r="B342" s="12">
        <v>70101</v>
      </c>
      <c r="C342" s="12" t="s">
        <v>106</v>
      </c>
      <c r="D342" s="13">
        <v>4</v>
      </c>
      <c r="E342" s="12">
        <v>10</v>
      </c>
      <c r="F342" s="12">
        <v>23</v>
      </c>
      <c r="G342" s="12">
        <v>1.7</v>
      </c>
      <c r="H342" s="12">
        <v>0.61</v>
      </c>
      <c r="I342" s="13">
        <f t="shared" si="32"/>
        <v>95.403999999999996</v>
      </c>
      <c r="J342" s="122"/>
    </row>
    <row r="343" spans="1:10">
      <c r="A343" s="18">
        <v>10</v>
      </c>
      <c r="B343" s="12">
        <v>70101</v>
      </c>
      <c r="C343" s="12" t="s">
        <v>107</v>
      </c>
      <c r="D343" s="13">
        <v>4</v>
      </c>
      <c r="E343" s="12">
        <v>10</v>
      </c>
      <c r="F343" s="12">
        <v>23</v>
      </c>
      <c r="G343" s="12">
        <v>1.5</v>
      </c>
      <c r="H343" s="12">
        <v>0.61</v>
      </c>
      <c r="I343" s="13">
        <f t="shared" si="32"/>
        <v>84.18</v>
      </c>
      <c r="J343" s="122"/>
    </row>
    <row r="344" spans="1:10">
      <c r="A344" s="18">
        <v>11</v>
      </c>
      <c r="B344" s="12">
        <v>70101</v>
      </c>
      <c r="C344" s="12" t="s">
        <v>108</v>
      </c>
      <c r="D344" s="13">
        <v>4</v>
      </c>
      <c r="E344" s="12">
        <v>10</v>
      </c>
      <c r="F344" s="12">
        <v>23</v>
      </c>
      <c r="G344" s="12">
        <v>1.5</v>
      </c>
      <c r="H344" s="12">
        <v>0.61</v>
      </c>
      <c r="I344" s="13">
        <f t="shared" si="32"/>
        <v>84.18</v>
      </c>
      <c r="J344" s="122"/>
    </row>
    <row r="345" spans="1:10">
      <c r="A345" s="18">
        <v>12</v>
      </c>
      <c r="B345" s="12">
        <v>70101</v>
      </c>
      <c r="C345" s="12" t="s">
        <v>109</v>
      </c>
      <c r="D345" s="13">
        <v>4</v>
      </c>
      <c r="E345" s="12">
        <v>10</v>
      </c>
      <c r="F345" s="12">
        <v>23</v>
      </c>
      <c r="G345" s="12">
        <v>1.5</v>
      </c>
      <c r="H345" s="12">
        <v>0.61</v>
      </c>
      <c r="I345" s="13">
        <f t="shared" si="32"/>
        <v>84.18</v>
      </c>
      <c r="J345" s="122"/>
    </row>
    <row r="346" spans="1:10">
      <c r="A346" s="120" t="s">
        <v>204</v>
      </c>
      <c r="B346" s="120"/>
      <c r="C346" s="120"/>
      <c r="D346" s="86"/>
      <c r="E346" s="13"/>
      <c r="F346" s="13"/>
      <c r="G346" s="13"/>
      <c r="H346" s="13"/>
      <c r="I346" s="13"/>
      <c r="J346" s="19"/>
    </row>
    <row r="347" spans="1:10" ht="15.75" thickBot="1">
      <c r="A347" s="130" t="s">
        <v>380</v>
      </c>
      <c r="B347" s="130"/>
      <c r="C347" s="130"/>
      <c r="D347" s="130"/>
      <c r="E347" s="13"/>
      <c r="F347" s="13"/>
      <c r="G347" s="13"/>
      <c r="H347" s="13"/>
      <c r="I347" s="13"/>
      <c r="J347" s="19"/>
    </row>
    <row r="348" spans="1:10" ht="90">
      <c r="A348" s="79" t="s">
        <v>49</v>
      </c>
      <c r="B348" s="74" t="s">
        <v>1</v>
      </c>
      <c r="C348" s="75" t="s">
        <v>2</v>
      </c>
      <c r="D348" s="75" t="s">
        <v>82</v>
      </c>
      <c r="E348" s="75" t="s">
        <v>83</v>
      </c>
      <c r="F348" s="75" t="s">
        <v>103</v>
      </c>
      <c r="G348" s="74" t="s">
        <v>4</v>
      </c>
      <c r="H348" s="75" t="s">
        <v>52</v>
      </c>
      <c r="I348" s="75" t="s">
        <v>85</v>
      </c>
      <c r="J348" s="80" t="s">
        <v>11</v>
      </c>
    </row>
    <row r="349" spans="1:10">
      <c r="A349" s="18">
        <v>1</v>
      </c>
      <c r="B349" s="12">
        <v>70103</v>
      </c>
      <c r="C349" s="12" t="s">
        <v>87</v>
      </c>
      <c r="D349" s="13">
        <v>3</v>
      </c>
      <c r="E349" s="12">
        <v>20</v>
      </c>
      <c r="F349" s="12">
        <v>10</v>
      </c>
      <c r="G349" s="12">
        <v>3.6</v>
      </c>
      <c r="H349" s="12">
        <v>2.46</v>
      </c>
      <c r="I349" s="13">
        <f>H349*G349*F349*D349</f>
        <v>265.68</v>
      </c>
      <c r="J349" s="122">
        <f>SUM(I349:I363)</f>
        <v>1955.3879999999999</v>
      </c>
    </row>
    <row r="350" spans="1:10">
      <c r="A350" s="18">
        <v>2</v>
      </c>
      <c r="B350" s="12">
        <v>70103</v>
      </c>
      <c r="C350" s="12" t="s">
        <v>88</v>
      </c>
      <c r="D350" s="13">
        <v>3</v>
      </c>
      <c r="E350" s="12">
        <v>20</v>
      </c>
      <c r="F350" s="12">
        <v>10</v>
      </c>
      <c r="G350" s="12">
        <v>3.7</v>
      </c>
      <c r="H350" s="12">
        <v>2.46</v>
      </c>
      <c r="I350" s="13">
        <f t="shared" ref="I350:I363" si="33">H350*G350*F350*D350</f>
        <v>273.06000000000006</v>
      </c>
      <c r="J350" s="122"/>
    </row>
    <row r="351" spans="1:10">
      <c r="A351" s="18">
        <v>3</v>
      </c>
      <c r="B351" s="12">
        <v>70103</v>
      </c>
      <c r="C351" s="12" t="s">
        <v>89</v>
      </c>
      <c r="D351" s="13">
        <v>3</v>
      </c>
      <c r="E351" s="12">
        <v>20</v>
      </c>
      <c r="F351" s="12">
        <v>10</v>
      </c>
      <c r="G351" s="12">
        <v>3.7</v>
      </c>
      <c r="H351" s="12">
        <v>2.46</v>
      </c>
      <c r="I351" s="13">
        <f t="shared" si="33"/>
        <v>273.06000000000006</v>
      </c>
      <c r="J351" s="122"/>
    </row>
    <row r="352" spans="1:10">
      <c r="A352" s="18">
        <v>4</v>
      </c>
      <c r="B352" s="12">
        <v>70103</v>
      </c>
      <c r="C352" s="12" t="s">
        <v>90</v>
      </c>
      <c r="D352" s="13">
        <v>3</v>
      </c>
      <c r="E352" s="12">
        <v>20</v>
      </c>
      <c r="F352" s="12">
        <v>8</v>
      </c>
      <c r="G352" s="12">
        <v>3.7</v>
      </c>
      <c r="H352" s="12">
        <v>2.46</v>
      </c>
      <c r="I352" s="13">
        <f t="shared" si="33"/>
        <v>218.44800000000001</v>
      </c>
      <c r="J352" s="122"/>
    </row>
    <row r="353" spans="1:10">
      <c r="A353" s="18">
        <v>5</v>
      </c>
      <c r="B353" s="12">
        <v>70103</v>
      </c>
      <c r="C353" s="12" t="s">
        <v>91</v>
      </c>
      <c r="D353" s="13">
        <v>3</v>
      </c>
      <c r="E353" s="12">
        <v>20</v>
      </c>
      <c r="F353" s="12">
        <v>8</v>
      </c>
      <c r="G353" s="12">
        <v>3.7</v>
      </c>
      <c r="H353" s="12">
        <v>2.46</v>
      </c>
      <c r="I353" s="13">
        <f t="shared" si="33"/>
        <v>218.44800000000001</v>
      </c>
      <c r="J353" s="122"/>
    </row>
    <row r="354" spans="1:10">
      <c r="A354" s="18">
        <v>6</v>
      </c>
      <c r="B354" s="12">
        <v>70103</v>
      </c>
      <c r="C354" s="12" t="s">
        <v>92</v>
      </c>
      <c r="D354" s="13">
        <v>3</v>
      </c>
      <c r="E354" s="12">
        <v>20</v>
      </c>
      <c r="F354" s="12">
        <v>8</v>
      </c>
      <c r="G354" s="12">
        <v>3.7</v>
      </c>
      <c r="H354" s="12">
        <v>2.46</v>
      </c>
      <c r="I354" s="13">
        <f t="shared" si="33"/>
        <v>218.44800000000001</v>
      </c>
      <c r="J354" s="122"/>
    </row>
    <row r="355" spans="1:10">
      <c r="A355" s="18">
        <v>7</v>
      </c>
      <c r="B355" s="12">
        <v>70101</v>
      </c>
      <c r="C355" s="12" t="s">
        <v>104</v>
      </c>
      <c r="D355" s="13">
        <v>3</v>
      </c>
      <c r="E355" s="12">
        <v>10</v>
      </c>
      <c r="F355" s="12">
        <v>25</v>
      </c>
      <c r="G355" s="12">
        <v>1.7</v>
      </c>
      <c r="H355" s="12">
        <v>0.61</v>
      </c>
      <c r="I355" s="13">
        <f t="shared" si="33"/>
        <v>77.774999999999991</v>
      </c>
      <c r="J355" s="122"/>
    </row>
    <row r="356" spans="1:10">
      <c r="A356" s="18">
        <v>8</v>
      </c>
      <c r="B356" s="12">
        <v>70101</v>
      </c>
      <c r="C356" s="12" t="s">
        <v>105</v>
      </c>
      <c r="D356" s="13">
        <v>3</v>
      </c>
      <c r="E356" s="12">
        <v>10</v>
      </c>
      <c r="F356" s="12">
        <v>23</v>
      </c>
      <c r="G356" s="12">
        <v>1.7</v>
      </c>
      <c r="H356" s="12">
        <v>0.61</v>
      </c>
      <c r="I356" s="13">
        <f t="shared" si="33"/>
        <v>71.552999999999997</v>
      </c>
      <c r="J356" s="122"/>
    </row>
    <row r="357" spans="1:10">
      <c r="A357" s="18">
        <v>9</v>
      </c>
      <c r="B357" s="12">
        <v>70101</v>
      </c>
      <c r="C357" s="12" t="s">
        <v>106</v>
      </c>
      <c r="D357" s="13">
        <v>3</v>
      </c>
      <c r="E357" s="12">
        <v>10</v>
      </c>
      <c r="F357" s="12">
        <v>23</v>
      </c>
      <c r="G357" s="12">
        <v>1.7</v>
      </c>
      <c r="H357" s="12">
        <v>0.61</v>
      </c>
      <c r="I357" s="13">
        <f t="shared" si="33"/>
        <v>71.552999999999997</v>
      </c>
      <c r="J357" s="122"/>
    </row>
    <row r="358" spans="1:10">
      <c r="A358" s="18">
        <v>10</v>
      </c>
      <c r="B358" s="12">
        <v>70101</v>
      </c>
      <c r="C358" s="12" t="s">
        <v>107</v>
      </c>
      <c r="D358" s="13">
        <v>3</v>
      </c>
      <c r="E358" s="12">
        <v>10</v>
      </c>
      <c r="F358" s="12">
        <v>23</v>
      </c>
      <c r="G358" s="12">
        <v>1.5</v>
      </c>
      <c r="H358" s="12">
        <v>0.61</v>
      </c>
      <c r="I358" s="13">
        <f t="shared" si="33"/>
        <v>63.135000000000005</v>
      </c>
      <c r="J358" s="122"/>
    </row>
    <row r="359" spans="1:10">
      <c r="A359" s="18">
        <v>11</v>
      </c>
      <c r="B359" s="12">
        <v>70101</v>
      </c>
      <c r="C359" s="12" t="s">
        <v>108</v>
      </c>
      <c r="D359" s="13">
        <v>3</v>
      </c>
      <c r="E359" s="12">
        <v>10</v>
      </c>
      <c r="F359" s="12">
        <v>23</v>
      </c>
      <c r="G359" s="12">
        <v>1.5</v>
      </c>
      <c r="H359" s="12">
        <v>0.61</v>
      </c>
      <c r="I359" s="13">
        <f t="shared" si="33"/>
        <v>63.135000000000005</v>
      </c>
      <c r="J359" s="122"/>
    </row>
    <row r="360" spans="1:10">
      <c r="A360" s="18">
        <v>12</v>
      </c>
      <c r="B360" s="12">
        <v>70101</v>
      </c>
      <c r="C360" s="12" t="s">
        <v>109</v>
      </c>
      <c r="D360" s="13">
        <v>3</v>
      </c>
      <c r="E360" s="12">
        <v>10</v>
      </c>
      <c r="F360" s="12">
        <v>23</v>
      </c>
      <c r="G360" s="12">
        <v>1.5</v>
      </c>
      <c r="H360" s="12">
        <v>0.61</v>
      </c>
      <c r="I360" s="13">
        <f t="shared" si="33"/>
        <v>63.135000000000005</v>
      </c>
      <c r="J360" s="122"/>
    </row>
    <row r="361" spans="1:10">
      <c r="A361" s="18">
        <v>13</v>
      </c>
      <c r="B361" s="12">
        <v>70101</v>
      </c>
      <c r="C361" s="12" t="s">
        <v>110</v>
      </c>
      <c r="D361" s="13">
        <v>3</v>
      </c>
      <c r="E361" s="12">
        <v>10</v>
      </c>
      <c r="F361" s="12">
        <v>25</v>
      </c>
      <c r="G361" s="12">
        <v>0.6</v>
      </c>
      <c r="H361" s="12">
        <v>0.61</v>
      </c>
      <c r="I361" s="13">
        <f t="shared" si="33"/>
        <v>27.450000000000003</v>
      </c>
      <c r="J361" s="122"/>
    </row>
    <row r="362" spans="1:10">
      <c r="A362" s="18">
        <v>14</v>
      </c>
      <c r="B362" s="12">
        <v>70101</v>
      </c>
      <c r="C362" s="12" t="s">
        <v>111</v>
      </c>
      <c r="D362" s="13">
        <v>3</v>
      </c>
      <c r="E362" s="12">
        <v>10</v>
      </c>
      <c r="F362" s="12">
        <v>23</v>
      </c>
      <c r="G362" s="12">
        <v>0.6</v>
      </c>
      <c r="H362" s="12">
        <v>0.61</v>
      </c>
      <c r="I362" s="13">
        <f t="shared" si="33"/>
        <v>25.253999999999998</v>
      </c>
      <c r="J362" s="122"/>
    </row>
    <row r="363" spans="1:10">
      <c r="A363" s="18">
        <v>15</v>
      </c>
      <c r="B363" s="12">
        <v>70101</v>
      </c>
      <c r="C363" s="12" t="s">
        <v>112</v>
      </c>
      <c r="D363" s="13">
        <v>3</v>
      </c>
      <c r="E363" s="12">
        <v>10</v>
      </c>
      <c r="F363" s="12">
        <v>23</v>
      </c>
      <c r="G363" s="12">
        <v>0.6</v>
      </c>
      <c r="H363" s="12">
        <v>0.61</v>
      </c>
      <c r="I363" s="13">
        <f t="shared" si="33"/>
        <v>25.253999999999998</v>
      </c>
      <c r="J363" s="122"/>
    </row>
    <row r="364" spans="1:10">
      <c r="A364" s="120" t="s">
        <v>204</v>
      </c>
      <c r="B364" s="120"/>
      <c r="C364" s="120"/>
      <c r="D364" s="86"/>
      <c r="E364" s="13"/>
      <c r="F364" s="13"/>
      <c r="G364" s="13"/>
      <c r="H364" s="13"/>
      <c r="I364" s="13"/>
      <c r="J364" s="19"/>
    </row>
    <row r="365" spans="1:10" ht="15.75" thickBot="1">
      <c r="A365" s="130" t="s">
        <v>381</v>
      </c>
      <c r="B365" s="130"/>
      <c r="C365" s="130"/>
      <c r="D365" s="130"/>
      <c r="E365" s="13"/>
      <c r="F365" s="13"/>
      <c r="G365" s="13"/>
      <c r="H365" s="13"/>
      <c r="I365" s="13"/>
      <c r="J365" s="19"/>
    </row>
    <row r="366" spans="1:10" ht="90">
      <c r="A366" s="79" t="s">
        <v>49</v>
      </c>
      <c r="B366" s="74" t="s">
        <v>1</v>
      </c>
      <c r="C366" s="75" t="s">
        <v>2</v>
      </c>
      <c r="D366" s="75" t="s">
        <v>82</v>
      </c>
      <c r="E366" s="75" t="s">
        <v>83</v>
      </c>
      <c r="F366" s="75" t="s">
        <v>103</v>
      </c>
      <c r="G366" s="74" t="s">
        <v>4</v>
      </c>
      <c r="H366" s="75" t="s">
        <v>52</v>
      </c>
      <c r="I366" s="75" t="s">
        <v>85</v>
      </c>
      <c r="J366" s="80" t="s">
        <v>11</v>
      </c>
    </row>
    <row r="367" spans="1:10">
      <c r="A367" s="18">
        <v>1</v>
      </c>
      <c r="B367" s="12">
        <v>70103</v>
      </c>
      <c r="C367" s="12" t="s">
        <v>87</v>
      </c>
      <c r="D367" s="13">
        <v>1</v>
      </c>
      <c r="E367" s="12">
        <v>20</v>
      </c>
      <c r="F367" s="12">
        <v>10</v>
      </c>
      <c r="G367" s="12">
        <v>3.6</v>
      </c>
      <c r="H367" s="12">
        <v>2.46</v>
      </c>
      <c r="I367" s="13">
        <f>H367*G367*F367*D367</f>
        <v>88.56</v>
      </c>
      <c r="J367" s="122">
        <f>SUM(I367:I369)</f>
        <v>123.63500000000001</v>
      </c>
    </row>
    <row r="368" spans="1:10">
      <c r="A368" s="18">
        <v>2</v>
      </c>
      <c r="B368" s="12">
        <v>70101</v>
      </c>
      <c r="C368" s="12" t="s">
        <v>104</v>
      </c>
      <c r="D368" s="13">
        <v>1</v>
      </c>
      <c r="E368" s="12">
        <v>10</v>
      </c>
      <c r="F368" s="12">
        <v>25</v>
      </c>
      <c r="G368" s="12">
        <v>1.7</v>
      </c>
      <c r="H368" s="12">
        <v>0.61</v>
      </c>
      <c r="I368" s="13">
        <f t="shared" ref="I368:I369" si="34">H368*G368*F368*D368</f>
        <v>25.924999999999997</v>
      </c>
      <c r="J368" s="122"/>
    </row>
    <row r="369" spans="1:10" ht="15.75" thickBot="1">
      <c r="A369" s="20">
        <v>3</v>
      </c>
      <c r="B369" s="39">
        <v>70101</v>
      </c>
      <c r="C369" s="39" t="s">
        <v>110</v>
      </c>
      <c r="D369" s="21">
        <v>1</v>
      </c>
      <c r="E369" s="39">
        <v>10</v>
      </c>
      <c r="F369" s="39">
        <v>25</v>
      </c>
      <c r="G369" s="39">
        <v>0.6</v>
      </c>
      <c r="H369" s="39">
        <v>0.61</v>
      </c>
      <c r="I369" s="21">
        <f t="shared" si="34"/>
        <v>9.15</v>
      </c>
      <c r="J369" s="123"/>
    </row>
    <row r="373" spans="1:10">
      <c r="A373" s="131" t="s">
        <v>204</v>
      </c>
      <c r="B373" s="131"/>
      <c r="C373" s="131"/>
      <c r="D373" s="56"/>
    </row>
    <row r="374" spans="1:10" ht="15.75" thickBot="1">
      <c r="A374" s="132" t="s">
        <v>301</v>
      </c>
      <c r="B374" s="132"/>
      <c r="C374" s="132"/>
      <c r="D374" s="132"/>
    </row>
    <row r="375" spans="1:10" ht="150">
      <c r="A375" s="14" t="s">
        <v>49</v>
      </c>
      <c r="B375" s="15" t="s">
        <v>1</v>
      </c>
      <c r="C375" s="16" t="s">
        <v>2</v>
      </c>
      <c r="D375" s="16" t="s">
        <v>50</v>
      </c>
      <c r="E375" s="16" t="s">
        <v>84</v>
      </c>
      <c r="F375" s="15" t="s">
        <v>4</v>
      </c>
      <c r="G375" s="16" t="s">
        <v>6</v>
      </c>
      <c r="H375" s="16" t="s">
        <v>85</v>
      </c>
      <c r="I375" s="51" t="s">
        <v>7</v>
      </c>
      <c r="J375" s="31" t="s">
        <v>11</v>
      </c>
    </row>
    <row r="376" spans="1:10">
      <c r="A376" s="18">
        <v>1</v>
      </c>
      <c r="B376" s="13">
        <v>70101</v>
      </c>
      <c r="C376" s="13" t="s">
        <v>298</v>
      </c>
      <c r="D376" s="13">
        <v>10</v>
      </c>
      <c r="E376" s="13">
        <v>80</v>
      </c>
      <c r="F376" s="13">
        <v>1</v>
      </c>
      <c r="G376" s="13">
        <v>0.61</v>
      </c>
      <c r="H376" s="13">
        <f>F376*E376*G376</f>
        <v>48.8</v>
      </c>
      <c r="I376" s="13" t="s">
        <v>299</v>
      </c>
      <c r="J376" s="128">
        <f>SUM(H376:H377)</f>
        <v>437.49199999999996</v>
      </c>
    </row>
    <row r="377" spans="1:10" ht="15.75" thickBot="1">
      <c r="A377" s="20">
        <v>2</v>
      </c>
      <c r="B377" s="21">
        <v>70101</v>
      </c>
      <c r="C377" s="21" t="s">
        <v>300</v>
      </c>
      <c r="D377" s="21">
        <v>10</v>
      </c>
      <c r="E377" s="21">
        <v>60</v>
      </c>
      <c r="F377" s="21">
        <v>10.62</v>
      </c>
      <c r="G377" s="21">
        <v>0.61</v>
      </c>
      <c r="H377" s="21">
        <f>F377*E377*G377</f>
        <v>388.69199999999995</v>
      </c>
      <c r="I377" s="21" t="s">
        <v>299</v>
      </c>
      <c r="J377" s="129"/>
    </row>
  </sheetData>
  <mergeCells count="79">
    <mergeCell ref="A365:D365"/>
    <mergeCell ref="A267:C267"/>
    <mergeCell ref="A268:D268"/>
    <mergeCell ref="A297:C297"/>
    <mergeCell ref="A298:D298"/>
    <mergeCell ref="A316:C316"/>
    <mergeCell ref="A364:C364"/>
    <mergeCell ref="A248:D248"/>
    <mergeCell ref="A255:C255"/>
    <mergeCell ref="A256:D256"/>
    <mergeCell ref="A262:C262"/>
    <mergeCell ref="A263:D263"/>
    <mergeCell ref="A235:C235"/>
    <mergeCell ref="A236:D236"/>
    <mergeCell ref="A242:C242"/>
    <mergeCell ref="A243:D243"/>
    <mergeCell ref="A247:C247"/>
    <mergeCell ref="A206:D206"/>
    <mergeCell ref="A214:C214"/>
    <mergeCell ref="A215:D215"/>
    <mergeCell ref="A225:C225"/>
    <mergeCell ref="A226:D226"/>
    <mergeCell ref="A184:C184"/>
    <mergeCell ref="A185:D185"/>
    <mergeCell ref="A194:C194"/>
    <mergeCell ref="A195:D195"/>
    <mergeCell ref="A205:C205"/>
    <mergeCell ref="A154:D154"/>
    <mergeCell ref="A163:C163"/>
    <mergeCell ref="A164:D164"/>
    <mergeCell ref="A174:C174"/>
    <mergeCell ref="A175:D175"/>
    <mergeCell ref="A134:C134"/>
    <mergeCell ref="A135:D135"/>
    <mergeCell ref="A143:C143"/>
    <mergeCell ref="A144:D144"/>
    <mergeCell ref="A153:C153"/>
    <mergeCell ref="A112:D112"/>
    <mergeCell ref="A116:C116"/>
    <mergeCell ref="A117:D117"/>
    <mergeCell ref="A124:C124"/>
    <mergeCell ref="A125:D125"/>
    <mergeCell ref="L4:L21"/>
    <mergeCell ref="J28:J43"/>
    <mergeCell ref="A56:C56"/>
    <mergeCell ref="A57:D57"/>
    <mergeCell ref="A64:C64"/>
    <mergeCell ref="A65:D65"/>
    <mergeCell ref="A73:C73"/>
    <mergeCell ref="A74:D74"/>
    <mergeCell ref="A82:C82"/>
    <mergeCell ref="A83:D83"/>
    <mergeCell ref="A92:C92"/>
    <mergeCell ref="A93:D93"/>
    <mergeCell ref="A102:C102"/>
    <mergeCell ref="A103:D103"/>
    <mergeCell ref="A111:C111"/>
    <mergeCell ref="J349:J363"/>
    <mergeCell ref="A317:D317"/>
    <mergeCell ref="A331:C331"/>
    <mergeCell ref="A332:D332"/>
    <mergeCell ref="A346:C346"/>
    <mergeCell ref="A347:D347"/>
    <mergeCell ref="J376:J377"/>
    <mergeCell ref="A1:C1"/>
    <mergeCell ref="A2:D2"/>
    <mergeCell ref="A26:D26"/>
    <mergeCell ref="A25:C25"/>
    <mergeCell ref="A48:D48"/>
    <mergeCell ref="A47:C47"/>
    <mergeCell ref="J367:J369"/>
    <mergeCell ref="A277:C277"/>
    <mergeCell ref="A278:D278"/>
    <mergeCell ref="A373:C373"/>
    <mergeCell ref="A374:D374"/>
    <mergeCell ref="J281:J296"/>
    <mergeCell ref="J300:J315"/>
    <mergeCell ref="J319:J330"/>
    <mergeCell ref="J334:J345"/>
  </mergeCells>
  <pageMargins left="0.7" right="0.7" top="0.75" bottom="0.75" header="0.3" footer="0.3"/>
  <pageSetup orientation="landscape" verticalDpi="0" r:id="rId1"/>
  <headerFooter>
    <oddFooter>&amp;C[3]&amp;R4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rightToLeft="1" topLeftCell="D1" workbookViewId="0">
      <selection activeCell="K176" sqref="K176"/>
    </sheetView>
  </sheetViews>
  <sheetFormatPr defaultRowHeight="15"/>
  <cols>
    <col min="1" max="1" width="7.42578125" customWidth="1"/>
    <col min="2" max="2" width="16.85546875" customWidth="1"/>
    <col min="3" max="3" width="23" customWidth="1"/>
    <col min="10" max="10" width="12.5703125" customWidth="1"/>
  </cols>
  <sheetData>
    <row r="1" spans="1:12" ht="17.25" customHeight="1">
      <c r="A1" s="120" t="s">
        <v>204</v>
      </c>
      <c r="B1" s="120"/>
      <c r="C1" s="120"/>
      <c r="D1" s="23"/>
    </row>
    <row r="2" spans="1:12" ht="20.25" customHeight="1" thickBot="1">
      <c r="A2" s="130" t="s">
        <v>211</v>
      </c>
      <c r="B2" s="130"/>
      <c r="C2" s="130"/>
      <c r="D2" s="130"/>
    </row>
    <row r="3" spans="1:12" ht="45.75" thickBot="1">
      <c r="A3" s="30" t="s">
        <v>0</v>
      </c>
      <c r="B3" s="15" t="s">
        <v>1</v>
      </c>
      <c r="C3" s="16" t="s">
        <v>2</v>
      </c>
      <c r="D3" s="15" t="s">
        <v>3</v>
      </c>
      <c r="E3" s="49" t="s">
        <v>4</v>
      </c>
      <c r="F3" s="48" t="s">
        <v>5</v>
      </c>
      <c r="G3" s="50" t="s">
        <v>6</v>
      </c>
      <c r="H3" s="16" t="s">
        <v>7</v>
      </c>
      <c r="I3" s="16" t="s">
        <v>8</v>
      </c>
      <c r="J3" s="16" t="s">
        <v>9</v>
      </c>
      <c r="K3" s="51" t="s">
        <v>10</v>
      </c>
      <c r="L3" s="52" t="s">
        <v>11</v>
      </c>
    </row>
    <row r="4" spans="1:12" ht="60">
      <c r="A4" s="18">
        <v>1</v>
      </c>
      <c r="B4" s="12">
        <v>80102</v>
      </c>
      <c r="C4" s="1" t="s">
        <v>29</v>
      </c>
      <c r="D4" s="12"/>
      <c r="E4" s="12"/>
      <c r="F4" s="47"/>
      <c r="G4" s="12"/>
      <c r="H4" s="12"/>
      <c r="I4" s="12"/>
      <c r="J4" s="12"/>
      <c r="K4" s="12"/>
      <c r="L4" s="122">
        <f>K13+K12+K11+K10+K9+K8+K7+K6+K5</f>
        <v>6.9807000000000006</v>
      </c>
    </row>
    <row r="5" spans="1:12">
      <c r="A5" s="18">
        <v>2</v>
      </c>
      <c r="B5" s="12">
        <v>80102</v>
      </c>
      <c r="C5" s="12" t="s">
        <v>30</v>
      </c>
      <c r="D5" s="12">
        <v>1</v>
      </c>
      <c r="E5" s="12">
        <v>9.1199999999999992</v>
      </c>
      <c r="F5" s="12">
        <v>1.1000000000000001</v>
      </c>
      <c r="G5" s="12">
        <v>0.1</v>
      </c>
      <c r="H5" s="12" t="s">
        <v>31</v>
      </c>
      <c r="I5" s="12"/>
      <c r="J5" s="12">
        <f>G5*F5*E5</f>
        <v>1.0032000000000001</v>
      </c>
      <c r="K5" s="12">
        <f>J5*D5</f>
        <v>1.0032000000000001</v>
      </c>
      <c r="L5" s="122"/>
    </row>
    <row r="6" spans="1:12">
      <c r="A6" s="18">
        <v>3</v>
      </c>
      <c r="B6" s="12">
        <v>80102</v>
      </c>
      <c r="C6" s="12" t="s">
        <v>32</v>
      </c>
      <c r="D6" s="12">
        <v>2</v>
      </c>
      <c r="E6" s="12">
        <v>9.1199999999999992</v>
      </c>
      <c r="F6" s="12">
        <v>1.5</v>
      </c>
      <c r="G6" s="12">
        <v>0.1</v>
      </c>
      <c r="H6" s="12" t="s">
        <v>31</v>
      </c>
      <c r="I6" s="12"/>
      <c r="J6" s="12">
        <f t="shared" ref="J6:J13" si="0">G6*F6*E6</f>
        <v>1.3680000000000001</v>
      </c>
      <c r="K6" s="12">
        <f t="shared" ref="K6:K13" si="1">J6*D6</f>
        <v>2.7360000000000002</v>
      </c>
      <c r="L6" s="122"/>
    </row>
    <row r="7" spans="1:12">
      <c r="A7" s="18">
        <v>4</v>
      </c>
      <c r="B7" s="12">
        <v>80102</v>
      </c>
      <c r="C7" s="12" t="s">
        <v>33</v>
      </c>
      <c r="D7" s="12">
        <v>1</v>
      </c>
      <c r="E7" s="12">
        <v>6.38</v>
      </c>
      <c r="F7" s="12">
        <v>1.5</v>
      </c>
      <c r="G7" s="12">
        <v>0.1</v>
      </c>
      <c r="H7" s="12" t="s">
        <v>31</v>
      </c>
      <c r="I7" s="12"/>
      <c r="J7" s="12">
        <f t="shared" si="0"/>
        <v>0.95700000000000007</v>
      </c>
      <c r="K7" s="12">
        <f t="shared" si="1"/>
        <v>0.95700000000000007</v>
      </c>
      <c r="L7" s="122"/>
    </row>
    <row r="8" spans="1:12">
      <c r="A8" s="18">
        <v>5</v>
      </c>
      <c r="B8" s="12">
        <v>80102</v>
      </c>
      <c r="C8" s="12" t="s">
        <v>34</v>
      </c>
      <c r="D8" s="12">
        <v>1</v>
      </c>
      <c r="E8" s="12">
        <v>2.87</v>
      </c>
      <c r="F8" s="12">
        <v>1.5</v>
      </c>
      <c r="G8" s="12">
        <v>0.1</v>
      </c>
      <c r="H8" s="12" t="s">
        <v>31</v>
      </c>
      <c r="I8" s="12"/>
      <c r="J8" s="12">
        <f t="shared" si="0"/>
        <v>0.4305000000000001</v>
      </c>
      <c r="K8" s="12">
        <f t="shared" si="1"/>
        <v>0.4305000000000001</v>
      </c>
      <c r="L8" s="122"/>
    </row>
    <row r="9" spans="1:12">
      <c r="A9" s="18">
        <v>6</v>
      </c>
      <c r="B9" s="12">
        <v>80102</v>
      </c>
      <c r="C9" s="12" t="s">
        <v>35</v>
      </c>
      <c r="D9" s="12">
        <v>3</v>
      </c>
      <c r="E9" s="12">
        <v>4.33</v>
      </c>
      <c r="F9" s="12">
        <v>0.6</v>
      </c>
      <c r="G9" s="12">
        <v>0.1</v>
      </c>
      <c r="H9" s="12" t="s">
        <v>31</v>
      </c>
      <c r="I9" s="12"/>
      <c r="J9" s="12">
        <f t="shared" si="0"/>
        <v>0.25979999999999998</v>
      </c>
      <c r="K9" s="12">
        <f t="shared" si="1"/>
        <v>0.77939999999999987</v>
      </c>
      <c r="L9" s="122"/>
    </row>
    <row r="10" spans="1:12">
      <c r="A10" s="18">
        <v>7</v>
      </c>
      <c r="B10" s="12">
        <v>80102</v>
      </c>
      <c r="C10" s="12" t="s">
        <v>36</v>
      </c>
      <c r="D10" s="12">
        <v>1</v>
      </c>
      <c r="E10" s="12">
        <v>4.7</v>
      </c>
      <c r="F10" s="12">
        <v>0.6</v>
      </c>
      <c r="G10" s="12">
        <v>0.1</v>
      </c>
      <c r="H10" s="12" t="s">
        <v>31</v>
      </c>
      <c r="I10" s="12"/>
      <c r="J10" s="12">
        <f t="shared" si="0"/>
        <v>0.28199999999999997</v>
      </c>
      <c r="K10" s="12">
        <f t="shared" si="1"/>
        <v>0.28199999999999997</v>
      </c>
      <c r="L10" s="122"/>
    </row>
    <row r="11" spans="1:12">
      <c r="A11" s="18">
        <v>8</v>
      </c>
      <c r="B11" s="12">
        <v>80102</v>
      </c>
      <c r="C11" s="12" t="s">
        <v>37</v>
      </c>
      <c r="D11" s="12">
        <v>3</v>
      </c>
      <c r="E11" s="12">
        <v>2.1</v>
      </c>
      <c r="F11" s="12">
        <v>0.6</v>
      </c>
      <c r="G11" s="12">
        <v>0.1</v>
      </c>
      <c r="H11" s="12" t="s">
        <v>31</v>
      </c>
      <c r="I11" s="12"/>
      <c r="J11" s="12">
        <f t="shared" si="0"/>
        <v>0.126</v>
      </c>
      <c r="K11" s="12">
        <f t="shared" si="1"/>
        <v>0.378</v>
      </c>
      <c r="L11" s="122"/>
    </row>
    <row r="12" spans="1:12">
      <c r="A12" s="18">
        <v>9</v>
      </c>
      <c r="B12" s="12">
        <v>80102</v>
      </c>
      <c r="C12" s="12" t="s">
        <v>38</v>
      </c>
      <c r="D12" s="12">
        <v>2</v>
      </c>
      <c r="E12" s="12">
        <v>2.7</v>
      </c>
      <c r="F12" s="12">
        <v>0.6</v>
      </c>
      <c r="G12" s="12">
        <v>0.1</v>
      </c>
      <c r="H12" s="12" t="s">
        <v>31</v>
      </c>
      <c r="I12" s="12"/>
      <c r="J12" s="12">
        <f t="shared" si="0"/>
        <v>0.16200000000000001</v>
      </c>
      <c r="K12" s="12">
        <f t="shared" si="1"/>
        <v>0.32400000000000001</v>
      </c>
      <c r="L12" s="122"/>
    </row>
    <row r="13" spans="1:12" ht="15.75" thickBot="1">
      <c r="A13" s="20">
        <v>10</v>
      </c>
      <c r="B13" s="39">
        <v>80102</v>
      </c>
      <c r="C13" s="39" t="s">
        <v>39</v>
      </c>
      <c r="D13" s="39">
        <v>1</v>
      </c>
      <c r="E13" s="39">
        <v>1.51</v>
      </c>
      <c r="F13" s="39">
        <v>0.6</v>
      </c>
      <c r="G13" s="39">
        <v>0.1</v>
      </c>
      <c r="H13" s="39" t="s">
        <v>31</v>
      </c>
      <c r="I13" s="39"/>
      <c r="J13" s="39">
        <f t="shared" si="0"/>
        <v>9.06E-2</v>
      </c>
      <c r="K13" s="39">
        <f t="shared" si="1"/>
        <v>9.06E-2</v>
      </c>
      <c r="L13" s="123"/>
    </row>
    <row r="17" spans="1:11">
      <c r="A17" s="120" t="s">
        <v>204</v>
      </c>
      <c r="B17" s="120"/>
      <c r="C17" s="120"/>
      <c r="D17" s="23"/>
    </row>
    <row r="18" spans="1:11" ht="15.75" thickBot="1">
      <c r="A18" s="121" t="s">
        <v>382</v>
      </c>
      <c r="B18" s="121"/>
      <c r="C18" s="121"/>
      <c r="D18" s="121"/>
    </row>
    <row r="19" spans="1:11" ht="30">
      <c r="A19" s="30" t="s">
        <v>0</v>
      </c>
      <c r="B19" s="15" t="s">
        <v>1</v>
      </c>
      <c r="C19" s="16" t="s">
        <v>2</v>
      </c>
      <c r="D19" s="15" t="s">
        <v>3</v>
      </c>
      <c r="E19" s="15" t="s">
        <v>4</v>
      </c>
      <c r="F19" s="15" t="s">
        <v>131</v>
      </c>
      <c r="G19" s="15" t="s">
        <v>139</v>
      </c>
      <c r="H19" s="16" t="s">
        <v>7</v>
      </c>
      <c r="I19" s="16" t="s">
        <v>9</v>
      </c>
      <c r="J19" s="104" t="s">
        <v>11</v>
      </c>
      <c r="K19" s="31" t="s">
        <v>11</v>
      </c>
    </row>
    <row r="20" spans="1:11">
      <c r="A20" s="32">
        <v>1</v>
      </c>
      <c r="B20" s="13">
        <v>80106</v>
      </c>
      <c r="C20" s="13" t="s">
        <v>140</v>
      </c>
      <c r="D20" s="13">
        <v>2</v>
      </c>
      <c r="E20" s="13">
        <v>0.4</v>
      </c>
      <c r="F20" s="13">
        <v>0.35</v>
      </c>
      <c r="G20" s="13">
        <v>2.7</v>
      </c>
      <c r="H20" s="13" t="s">
        <v>31</v>
      </c>
      <c r="I20" s="13">
        <f>F20*E20*G20</f>
        <v>0.378</v>
      </c>
      <c r="J20" s="13">
        <f>I20*D20</f>
        <v>0.75600000000000001</v>
      </c>
      <c r="K20" s="122">
        <f>SUM(J20:J25)</f>
        <v>4.4799999999999995</v>
      </c>
    </row>
    <row r="21" spans="1:11">
      <c r="A21" s="32">
        <v>2</v>
      </c>
      <c r="B21" s="13">
        <v>80106</v>
      </c>
      <c r="C21" s="13" t="s">
        <v>141</v>
      </c>
      <c r="D21" s="13">
        <v>2</v>
      </c>
      <c r="E21" s="13">
        <v>0.4</v>
      </c>
      <c r="F21" s="13">
        <v>0.35</v>
      </c>
      <c r="G21" s="13">
        <v>2.8</v>
      </c>
      <c r="H21" s="13" t="s">
        <v>31</v>
      </c>
      <c r="I21" s="13">
        <f t="shared" ref="I21:I25" si="2">F21*E21*G21</f>
        <v>0.39199999999999996</v>
      </c>
      <c r="J21" s="13">
        <f t="shared" ref="J21:J25" si="3">I21*D21</f>
        <v>0.78399999999999992</v>
      </c>
      <c r="K21" s="122"/>
    </row>
    <row r="22" spans="1:11">
      <c r="A22" s="32">
        <v>3</v>
      </c>
      <c r="B22" s="13">
        <v>80106</v>
      </c>
      <c r="C22" s="13" t="s">
        <v>142</v>
      </c>
      <c r="D22" s="13">
        <v>2</v>
      </c>
      <c r="E22" s="13">
        <v>0.4</v>
      </c>
      <c r="F22" s="13">
        <v>0.35</v>
      </c>
      <c r="G22" s="13">
        <v>2.8</v>
      </c>
      <c r="H22" s="13" t="s">
        <v>31</v>
      </c>
      <c r="I22" s="13">
        <f t="shared" si="2"/>
        <v>0.39199999999999996</v>
      </c>
      <c r="J22" s="13">
        <f t="shared" si="3"/>
        <v>0.78399999999999992</v>
      </c>
      <c r="K22" s="122"/>
    </row>
    <row r="23" spans="1:11">
      <c r="A23" s="32">
        <v>4</v>
      </c>
      <c r="B23" s="13">
        <v>80106</v>
      </c>
      <c r="C23" s="13" t="s">
        <v>143</v>
      </c>
      <c r="D23" s="13">
        <v>2</v>
      </c>
      <c r="E23" s="13">
        <v>0.4</v>
      </c>
      <c r="F23" s="13">
        <v>0.35</v>
      </c>
      <c r="G23" s="13">
        <v>2.8</v>
      </c>
      <c r="H23" s="13" t="s">
        <v>31</v>
      </c>
      <c r="I23" s="13">
        <f t="shared" si="2"/>
        <v>0.39199999999999996</v>
      </c>
      <c r="J23" s="13">
        <f t="shared" si="3"/>
        <v>0.78399999999999992</v>
      </c>
      <c r="K23" s="122"/>
    </row>
    <row r="24" spans="1:11">
      <c r="A24" s="32">
        <v>5</v>
      </c>
      <c r="B24" s="13">
        <v>80106</v>
      </c>
      <c r="C24" s="13" t="s">
        <v>144</v>
      </c>
      <c r="D24" s="13">
        <v>2</v>
      </c>
      <c r="E24" s="13">
        <v>0.35</v>
      </c>
      <c r="F24" s="13">
        <v>0.35</v>
      </c>
      <c r="G24" s="13">
        <v>2.8</v>
      </c>
      <c r="H24" s="13" t="s">
        <v>31</v>
      </c>
      <c r="I24" s="13">
        <f t="shared" si="2"/>
        <v>0.34299999999999992</v>
      </c>
      <c r="J24" s="13">
        <f t="shared" si="3"/>
        <v>0.68599999999999983</v>
      </c>
      <c r="K24" s="122"/>
    </row>
    <row r="25" spans="1:11" ht="15.75" thickBot="1">
      <c r="A25" s="35">
        <v>6</v>
      </c>
      <c r="B25" s="21">
        <v>80106</v>
      </c>
      <c r="C25" s="21" t="s">
        <v>145</v>
      </c>
      <c r="D25" s="21">
        <v>2</v>
      </c>
      <c r="E25" s="21">
        <v>0.35</v>
      </c>
      <c r="F25" s="21">
        <v>0.35</v>
      </c>
      <c r="G25" s="21">
        <v>2.8</v>
      </c>
      <c r="H25" s="21" t="s">
        <v>31</v>
      </c>
      <c r="I25" s="21">
        <f t="shared" si="2"/>
        <v>0.34299999999999992</v>
      </c>
      <c r="J25" s="21">
        <f t="shared" si="3"/>
        <v>0.68599999999999983</v>
      </c>
      <c r="K25" s="123"/>
    </row>
    <row r="26" spans="1:11">
      <c r="A26" s="120" t="s">
        <v>204</v>
      </c>
      <c r="B26" s="120"/>
      <c r="C26" s="120"/>
      <c r="D26" s="86"/>
      <c r="E26" s="96"/>
      <c r="F26" s="96"/>
      <c r="G26" s="96"/>
      <c r="H26" s="96"/>
      <c r="I26" s="96"/>
      <c r="J26" s="97"/>
    </row>
    <row r="27" spans="1:11" ht="15.75" thickBot="1">
      <c r="A27" s="121" t="s">
        <v>383</v>
      </c>
      <c r="B27" s="121"/>
      <c r="C27" s="121"/>
      <c r="D27" s="121"/>
      <c r="E27" s="98"/>
      <c r="F27" s="98"/>
      <c r="G27" s="98"/>
      <c r="H27" s="98"/>
      <c r="I27" s="98"/>
      <c r="J27" s="99"/>
    </row>
    <row r="28" spans="1:11" ht="30">
      <c r="A28" s="30" t="s">
        <v>0</v>
      </c>
      <c r="B28" s="15" t="s">
        <v>1</v>
      </c>
      <c r="C28" s="16" t="s">
        <v>2</v>
      </c>
      <c r="D28" s="15" t="s">
        <v>3</v>
      </c>
      <c r="E28" s="15" t="s">
        <v>4</v>
      </c>
      <c r="F28" s="15" t="s">
        <v>131</v>
      </c>
      <c r="G28" s="15" t="s">
        <v>139</v>
      </c>
      <c r="H28" s="16" t="s">
        <v>7</v>
      </c>
      <c r="I28" s="16" t="s">
        <v>9</v>
      </c>
      <c r="J28" s="104" t="s">
        <v>11</v>
      </c>
      <c r="K28" s="31" t="s">
        <v>11</v>
      </c>
    </row>
    <row r="29" spans="1:11">
      <c r="A29" s="32">
        <v>1</v>
      </c>
      <c r="B29" s="13">
        <v>80106</v>
      </c>
      <c r="C29" s="13" t="s">
        <v>140</v>
      </c>
      <c r="D29" s="13">
        <v>1</v>
      </c>
      <c r="E29" s="13">
        <v>0.35</v>
      </c>
      <c r="F29" s="13">
        <v>0.4</v>
      </c>
      <c r="G29" s="13">
        <v>2.7</v>
      </c>
      <c r="H29" s="13" t="s">
        <v>31</v>
      </c>
      <c r="I29" s="13">
        <f>F29*E29*G29</f>
        <v>0.378</v>
      </c>
      <c r="J29" s="13">
        <f>I29*D29</f>
        <v>0.378</v>
      </c>
      <c r="K29" s="122">
        <f>SUM(J29:J34)</f>
        <v>2.2399999999999998</v>
      </c>
    </row>
    <row r="30" spans="1:11">
      <c r="A30" s="32">
        <v>2</v>
      </c>
      <c r="B30" s="13">
        <v>80106</v>
      </c>
      <c r="C30" s="13" t="s">
        <v>141</v>
      </c>
      <c r="D30" s="13">
        <v>1</v>
      </c>
      <c r="E30" s="13">
        <v>0.35</v>
      </c>
      <c r="F30" s="13">
        <v>0.4</v>
      </c>
      <c r="G30" s="13">
        <v>2.8</v>
      </c>
      <c r="H30" s="13" t="s">
        <v>31</v>
      </c>
      <c r="I30" s="13">
        <f t="shared" ref="I30:I34" si="4">F30*E30*G30</f>
        <v>0.39199999999999996</v>
      </c>
      <c r="J30" s="13">
        <f t="shared" ref="J30:J34" si="5">I30*D30</f>
        <v>0.39199999999999996</v>
      </c>
      <c r="K30" s="122"/>
    </row>
    <row r="31" spans="1:11">
      <c r="A31" s="32">
        <v>3</v>
      </c>
      <c r="B31" s="13">
        <v>80106</v>
      </c>
      <c r="C31" s="13" t="s">
        <v>142</v>
      </c>
      <c r="D31" s="13">
        <v>1</v>
      </c>
      <c r="E31" s="13">
        <v>0.35</v>
      </c>
      <c r="F31" s="13">
        <v>0.4</v>
      </c>
      <c r="G31" s="13">
        <v>2.8</v>
      </c>
      <c r="H31" s="13" t="s">
        <v>31</v>
      </c>
      <c r="I31" s="13">
        <f t="shared" si="4"/>
        <v>0.39199999999999996</v>
      </c>
      <c r="J31" s="13">
        <f t="shared" si="5"/>
        <v>0.39199999999999996</v>
      </c>
      <c r="K31" s="122"/>
    </row>
    <row r="32" spans="1:11">
      <c r="A32" s="32">
        <v>4</v>
      </c>
      <c r="B32" s="13">
        <v>80106</v>
      </c>
      <c r="C32" s="13" t="s">
        <v>143</v>
      </c>
      <c r="D32" s="13">
        <v>1</v>
      </c>
      <c r="E32" s="13">
        <v>0.35</v>
      </c>
      <c r="F32" s="13">
        <v>0.4</v>
      </c>
      <c r="G32" s="13">
        <v>2.8</v>
      </c>
      <c r="H32" s="13" t="s">
        <v>31</v>
      </c>
      <c r="I32" s="13">
        <f t="shared" si="4"/>
        <v>0.39199999999999996</v>
      </c>
      <c r="J32" s="13">
        <f t="shared" si="5"/>
        <v>0.39199999999999996</v>
      </c>
      <c r="K32" s="122"/>
    </row>
    <row r="33" spans="1:11">
      <c r="A33" s="32">
        <v>5</v>
      </c>
      <c r="B33" s="13">
        <v>80106</v>
      </c>
      <c r="C33" s="13" t="s">
        <v>144</v>
      </c>
      <c r="D33" s="13">
        <v>1</v>
      </c>
      <c r="E33" s="13">
        <v>0.35</v>
      </c>
      <c r="F33" s="13">
        <v>0.35</v>
      </c>
      <c r="G33" s="13">
        <v>2.8</v>
      </c>
      <c r="H33" s="13" t="s">
        <v>31</v>
      </c>
      <c r="I33" s="13">
        <f t="shared" si="4"/>
        <v>0.34299999999999992</v>
      </c>
      <c r="J33" s="13">
        <f t="shared" si="5"/>
        <v>0.34299999999999992</v>
      </c>
      <c r="K33" s="122"/>
    </row>
    <row r="34" spans="1:11" ht="15.75" thickBot="1">
      <c r="A34" s="35">
        <v>6</v>
      </c>
      <c r="B34" s="21">
        <v>80106</v>
      </c>
      <c r="C34" s="21" t="s">
        <v>145</v>
      </c>
      <c r="D34" s="21">
        <v>1</v>
      </c>
      <c r="E34" s="21">
        <v>0.35</v>
      </c>
      <c r="F34" s="21">
        <v>0.35</v>
      </c>
      <c r="G34" s="21">
        <v>2.8</v>
      </c>
      <c r="H34" s="21" t="s">
        <v>31</v>
      </c>
      <c r="I34" s="21">
        <f t="shared" si="4"/>
        <v>0.34299999999999992</v>
      </c>
      <c r="J34" s="21">
        <f t="shared" si="5"/>
        <v>0.34299999999999992</v>
      </c>
      <c r="K34" s="123"/>
    </row>
    <row r="35" spans="1:11">
      <c r="A35" s="120" t="s">
        <v>204</v>
      </c>
      <c r="B35" s="120"/>
      <c r="C35" s="120"/>
      <c r="D35" s="86"/>
      <c r="E35" s="96"/>
      <c r="F35" s="96"/>
      <c r="G35" s="96"/>
      <c r="H35" s="96"/>
      <c r="I35" s="96"/>
      <c r="J35" s="97"/>
    </row>
    <row r="36" spans="1:11" ht="15.75" thickBot="1">
      <c r="A36" s="121" t="s">
        <v>384</v>
      </c>
      <c r="B36" s="121"/>
      <c r="C36" s="121"/>
      <c r="D36" s="121"/>
      <c r="E36" s="98"/>
      <c r="F36" s="98"/>
      <c r="G36" s="98"/>
      <c r="H36" s="98"/>
      <c r="I36" s="98"/>
      <c r="J36" s="99"/>
    </row>
    <row r="37" spans="1:11" ht="30">
      <c r="A37" s="30" t="s">
        <v>0</v>
      </c>
      <c r="B37" s="15" t="s">
        <v>1</v>
      </c>
      <c r="C37" s="16" t="s">
        <v>2</v>
      </c>
      <c r="D37" s="15" t="s">
        <v>3</v>
      </c>
      <c r="E37" s="15" t="s">
        <v>4</v>
      </c>
      <c r="F37" s="15" t="s">
        <v>131</v>
      </c>
      <c r="G37" s="15" t="s">
        <v>139</v>
      </c>
      <c r="H37" s="16" t="s">
        <v>7</v>
      </c>
      <c r="I37" s="16" t="s">
        <v>9</v>
      </c>
      <c r="J37" s="104" t="s">
        <v>11</v>
      </c>
      <c r="K37" s="31" t="s">
        <v>11</v>
      </c>
    </row>
    <row r="38" spans="1:11">
      <c r="A38" s="32">
        <v>1</v>
      </c>
      <c r="B38" s="13">
        <v>80106</v>
      </c>
      <c r="C38" s="13" t="s">
        <v>140</v>
      </c>
      <c r="D38" s="13">
        <v>2</v>
      </c>
      <c r="E38" s="13">
        <v>0.35</v>
      </c>
      <c r="F38" s="13">
        <v>0.35</v>
      </c>
      <c r="G38" s="13">
        <v>2.7</v>
      </c>
      <c r="H38" s="13" t="s">
        <v>31</v>
      </c>
      <c r="I38" s="13">
        <f>F38*E38*G38</f>
        <v>0.33074999999999999</v>
      </c>
      <c r="J38" s="13">
        <f>I38*D38</f>
        <v>0.66149999999999998</v>
      </c>
      <c r="K38" s="122">
        <f>SUM(J38:J43)</f>
        <v>3.7274999999999996</v>
      </c>
    </row>
    <row r="39" spans="1:11">
      <c r="A39" s="32">
        <v>2</v>
      </c>
      <c r="B39" s="13">
        <v>80106</v>
      </c>
      <c r="C39" s="13" t="s">
        <v>141</v>
      </c>
      <c r="D39" s="13">
        <v>2</v>
      </c>
      <c r="E39" s="13">
        <v>0.35</v>
      </c>
      <c r="F39" s="13">
        <v>0.35</v>
      </c>
      <c r="G39" s="13">
        <v>2.8</v>
      </c>
      <c r="H39" s="13" t="s">
        <v>31</v>
      </c>
      <c r="I39" s="13">
        <f t="shared" ref="I39:I43" si="6">F39*E39*G39</f>
        <v>0.34299999999999992</v>
      </c>
      <c r="J39" s="13">
        <f t="shared" ref="J39:J43" si="7">I39*D39</f>
        <v>0.68599999999999983</v>
      </c>
      <c r="K39" s="122"/>
    </row>
    <row r="40" spans="1:11">
      <c r="A40" s="32">
        <v>3</v>
      </c>
      <c r="B40" s="13">
        <v>80106</v>
      </c>
      <c r="C40" s="13" t="s">
        <v>142</v>
      </c>
      <c r="D40" s="13">
        <v>2</v>
      </c>
      <c r="E40" s="13">
        <v>0.35</v>
      </c>
      <c r="F40" s="13">
        <v>0.35</v>
      </c>
      <c r="G40" s="13">
        <v>2.8</v>
      </c>
      <c r="H40" s="13" t="s">
        <v>31</v>
      </c>
      <c r="I40" s="13">
        <f t="shared" si="6"/>
        <v>0.34299999999999992</v>
      </c>
      <c r="J40" s="13">
        <f t="shared" si="7"/>
        <v>0.68599999999999983</v>
      </c>
      <c r="K40" s="122"/>
    </row>
    <row r="41" spans="1:11">
      <c r="A41" s="32">
        <v>4</v>
      </c>
      <c r="B41" s="13">
        <v>80106</v>
      </c>
      <c r="C41" s="13" t="s">
        <v>143</v>
      </c>
      <c r="D41" s="13">
        <v>2</v>
      </c>
      <c r="E41" s="13">
        <v>0.35</v>
      </c>
      <c r="F41" s="13">
        <v>0.35</v>
      </c>
      <c r="G41" s="13">
        <v>2.8</v>
      </c>
      <c r="H41" s="13" t="s">
        <v>31</v>
      </c>
      <c r="I41" s="13">
        <f t="shared" si="6"/>
        <v>0.34299999999999992</v>
      </c>
      <c r="J41" s="13">
        <f t="shared" si="7"/>
        <v>0.68599999999999983</v>
      </c>
      <c r="K41" s="122"/>
    </row>
    <row r="42" spans="1:11">
      <c r="A42" s="32">
        <v>5</v>
      </c>
      <c r="B42" s="13">
        <v>80106</v>
      </c>
      <c r="C42" s="13" t="s">
        <v>144</v>
      </c>
      <c r="D42" s="13">
        <v>2</v>
      </c>
      <c r="E42" s="13">
        <v>0.3</v>
      </c>
      <c r="F42" s="13">
        <v>0.3</v>
      </c>
      <c r="G42" s="13">
        <v>2.8</v>
      </c>
      <c r="H42" s="13" t="s">
        <v>31</v>
      </c>
      <c r="I42" s="13">
        <f t="shared" si="6"/>
        <v>0.252</v>
      </c>
      <c r="J42" s="13">
        <f t="shared" si="7"/>
        <v>0.504</v>
      </c>
      <c r="K42" s="122"/>
    </row>
    <row r="43" spans="1:11" ht="15.75" thickBot="1">
      <c r="A43" s="35">
        <v>6</v>
      </c>
      <c r="B43" s="21">
        <v>80106</v>
      </c>
      <c r="C43" s="21" t="s">
        <v>145</v>
      </c>
      <c r="D43" s="21">
        <v>2</v>
      </c>
      <c r="E43" s="21">
        <v>0.3</v>
      </c>
      <c r="F43" s="21">
        <v>0.3</v>
      </c>
      <c r="G43" s="21">
        <v>2.8</v>
      </c>
      <c r="H43" s="21" t="s">
        <v>31</v>
      </c>
      <c r="I43" s="21">
        <f t="shared" si="6"/>
        <v>0.252</v>
      </c>
      <c r="J43" s="21">
        <f t="shared" si="7"/>
        <v>0.504</v>
      </c>
      <c r="K43" s="123"/>
    </row>
    <row r="44" spans="1:11">
      <c r="A44" s="120" t="s">
        <v>204</v>
      </c>
      <c r="B44" s="120"/>
      <c r="C44" s="120"/>
      <c r="D44" s="86"/>
      <c r="E44" s="96"/>
      <c r="F44" s="96"/>
      <c r="G44" s="96"/>
      <c r="H44" s="96"/>
      <c r="I44" s="96"/>
      <c r="J44" s="97"/>
    </row>
    <row r="45" spans="1:11" ht="15.75" thickBot="1">
      <c r="A45" s="121" t="s">
        <v>385</v>
      </c>
      <c r="B45" s="121"/>
      <c r="C45" s="121"/>
      <c r="D45" s="121"/>
      <c r="E45" s="98"/>
      <c r="F45" s="98"/>
      <c r="G45" s="98"/>
      <c r="H45" s="98"/>
      <c r="I45" s="98"/>
      <c r="J45" s="99"/>
    </row>
    <row r="46" spans="1:11" ht="30">
      <c r="A46" s="30" t="s">
        <v>0</v>
      </c>
      <c r="B46" s="15" t="s">
        <v>1</v>
      </c>
      <c r="C46" s="16" t="s">
        <v>2</v>
      </c>
      <c r="D46" s="15" t="s">
        <v>3</v>
      </c>
      <c r="E46" s="15" t="s">
        <v>4</v>
      </c>
      <c r="F46" s="15" t="s">
        <v>131</v>
      </c>
      <c r="G46" s="15" t="s">
        <v>139</v>
      </c>
      <c r="H46" s="16" t="s">
        <v>7</v>
      </c>
      <c r="I46" s="16" t="s">
        <v>9</v>
      </c>
      <c r="J46" s="104" t="s">
        <v>11</v>
      </c>
      <c r="K46" s="31" t="s">
        <v>11</v>
      </c>
    </row>
    <row r="47" spans="1:11">
      <c r="A47" s="32">
        <v>1</v>
      </c>
      <c r="B47" s="13">
        <v>80106</v>
      </c>
      <c r="C47" s="13" t="s">
        <v>140</v>
      </c>
      <c r="D47" s="13">
        <v>4</v>
      </c>
      <c r="E47" s="13">
        <v>0.35</v>
      </c>
      <c r="F47" s="13">
        <v>0.35</v>
      </c>
      <c r="G47" s="13">
        <v>2.7</v>
      </c>
      <c r="H47" s="13" t="s">
        <v>31</v>
      </c>
      <c r="I47" s="13">
        <f>F47*E47*G47</f>
        <v>0.33074999999999999</v>
      </c>
      <c r="J47" s="13">
        <f>I47*D47</f>
        <v>1.323</v>
      </c>
      <c r="K47" s="122">
        <f>SUM(J47:J52)</f>
        <v>7.0909999999999993</v>
      </c>
    </row>
    <row r="48" spans="1:11">
      <c r="A48" s="32">
        <v>2</v>
      </c>
      <c r="B48" s="13">
        <v>80106</v>
      </c>
      <c r="C48" s="13" t="s">
        <v>141</v>
      </c>
      <c r="D48" s="13">
        <v>4</v>
      </c>
      <c r="E48" s="13">
        <v>0.35</v>
      </c>
      <c r="F48" s="13">
        <v>0.35</v>
      </c>
      <c r="G48" s="13">
        <v>2.8</v>
      </c>
      <c r="H48" s="13" t="s">
        <v>31</v>
      </c>
      <c r="I48" s="13">
        <f t="shared" ref="I48:I52" si="8">F48*E48*G48</f>
        <v>0.34299999999999992</v>
      </c>
      <c r="J48" s="13">
        <f t="shared" ref="J48:J52" si="9">I48*D48</f>
        <v>1.3719999999999997</v>
      </c>
      <c r="K48" s="122"/>
    </row>
    <row r="49" spans="1:11">
      <c r="A49" s="32">
        <v>3</v>
      </c>
      <c r="B49" s="13">
        <v>80106</v>
      </c>
      <c r="C49" s="13" t="s">
        <v>142</v>
      </c>
      <c r="D49" s="13">
        <v>4</v>
      </c>
      <c r="E49" s="13">
        <v>0.35</v>
      </c>
      <c r="F49" s="13">
        <v>0.35</v>
      </c>
      <c r="G49" s="13">
        <v>2.8</v>
      </c>
      <c r="H49" s="13" t="s">
        <v>31</v>
      </c>
      <c r="I49" s="13">
        <f t="shared" si="8"/>
        <v>0.34299999999999992</v>
      </c>
      <c r="J49" s="13">
        <f t="shared" si="9"/>
        <v>1.3719999999999997</v>
      </c>
      <c r="K49" s="122"/>
    </row>
    <row r="50" spans="1:11">
      <c r="A50" s="32">
        <v>4</v>
      </c>
      <c r="B50" s="13">
        <v>80106</v>
      </c>
      <c r="C50" s="13" t="s">
        <v>143</v>
      </c>
      <c r="D50" s="13">
        <v>4</v>
      </c>
      <c r="E50" s="13">
        <v>0.3</v>
      </c>
      <c r="F50" s="13">
        <v>0.3</v>
      </c>
      <c r="G50" s="13">
        <v>2.8</v>
      </c>
      <c r="H50" s="13" t="s">
        <v>31</v>
      </c>
      <c r="I50" s="13">
        <f t="shared" si="8"/>
        <v>0.252</v>
      </c>
      <c r="J50" s="13">
        <f t="shared" si="9"/>
        <v>1.008</v>
      </c>
      <c r="K50" s="122"/>
    </row>
    <row r="51" spans="1:11">
      <c r="A51" s="32">
        <v>5</v>
      </c>
      <c r="B51" s="13">
        <v>80106</v>
      </c>
      <c r="C51" s="13" t="s">
        <v>144</v>
      </c>
      <c r="D51" s="13">
        <v>4</v>
      </c>
      <c r="E51" s="13">
        <v>0.3</v>
      </c>
      <c r="F51" s="13">
        <v>0.3</v>
      </c>
      <c r="G51" s="13">
        <v>2.8</v>
      </c>
      <c r="H51" s="13" t="s">
        <v>31</v>
      </c>
      <c r="I51" s="13">
        <f t="shared" si="8"/>
        <v>0.252</v>
      </c>
      <c r="J51" s="13">
        <f t="shared" si="9"/>
        <v>1.008</v>
      </c>
      <c r="K51" s="122"/>
    </row>
    <row r="52" spans="1:11" ht="15.75" thickBot="1">
      <c r="A52" s="35">
        <v>6</v>
      </c>
      <c r="B52" s="21">
        <v>80106</v>
      </c>
      <c r="C52" s="21" t="s">
        <v>145</v>
      </c>
      <c r="D52" s="21">
        <v>4</v>
      </c>
      <c r="E52" s="21">
        <v>0.3</v>
      </c>
      <c r="F52" s="21">
        <v>0.3</v>
      </c>
      <c r="G52" s="21">
        <v>2.8</v>
      </c>
      <c r="H52" s="21" t="s">
        <v>31</v>
      </c>
      <c r="I52" s="21">
        <f t="shared" si="8"/>
        <v>0.252</v>
      </c>
      <c r="J52" s="21">
        <f t="shared" si="9"/>
        <v>1.008</v>
      </c>
      <c r="K52" s="123"/>
    </row>
    <row r="53" spans="1:11">
      <c r="A53" s="120" t="s">
        <v>204</v>
      </c>
      <c r="B53" s="120"/>
      <c r="C53" s="120"/>
      <c r="D53" s="86"/>
      <c r="E53" s="96"/>
      <c r="F53" s="96"/>
      <c r="G53" s="96"/>
      <c r="H53" s="96"/>
      <c r="I53" s="96"/>
      <c r="J53" s="97"/>
    </row>
    <row r="54" spans="1:11" ht="15.75" thickBot="1">
      <c r="A54" s="121" t="s">
        <v>386</v>
      </c>
      <c r="B54" s="121"/>
      <c r="C54" s="121"/>
      <c r="D54" s="121"/>
      <c r="E54" s="98"/>
      <c r="F54" s="98"/>
      <c r="G54" s="98"/>
      <c r="H54" s="98"/>
      <c r="I54" s="98"/>
      <c r="J54" s="99"/>
    </row>
    <row r="55" spans="1:11" ht="30">
      <c r="A55" s="30" t="s">
        <v>0</v>
      </c>
      <c r="B55" s="15" t="s">
        <v>1</v>
      </c>
      <c r="C55" s="16" t="s">
        <v>2</v>
      </c>
      <c r="D55" s="15" t="s">
        <v>3</v>
      </c>
      <c r="E55" s="15" t="s">
        <v>4</v>
      </c>
      <c r="F55" s="15" t="s">
        <v>131</v>
      </c>
      <c r="G55" s="15" t="s">
        <v>139</v>
      </c>
      <c r="H55" s="16" t="s">
        <v>7</v>
      </c>
      <c r="I55" s="16" t="s">
        <v>9</v>
      </c>
      <c r="J55" s="104" t="s">
        <v>11</v>
      </c>
      <c r="K55" s="31" t="s">
        <v>11</v>
      </c>
    </row>
    <row r="56" spans="1:11">
      <c r="A56" s="32">
        <v>1</v>
      </c>
      <c r="B56" s="13">
        <v>80106</v>
      </c>
      <c r="C56" s="13" t="s">
        <v>140</v>
      </c>
      <c r="D56" s="13">
        <v>3</v>
      </c>
      <c r="E56" s="13">
        <v>0.35</v>
      </c>
      <c r="F56" s="13">
        <v>0.35</v>
      </c>
      <c r="G56" s="13">
        <v>2.7</v>
      </c>
      <c r="H56" s="13" t="s">
        <v>31</v>
      </c>
      <c r="I56" s="13">
        <f>F56*E56*G56</f>
        <v>0.33074999999999999</v>
      </c>
      <c r="J56" s="13">
        <f>I56*D56</f>
        <v>0.99224999999999997</v>
      </c>
      <c r="K56" s="122">
        <f>SUM(J56:J61)</f>
        <v>5.3182499999999999</v>
      </c>
    </row>
    <row r="57" spans="1:11">
      <c r="A57" s="32">
        <v>2</v>
      </c>
      <c r="B57" s="13">
        <v>80106</v>
      </c>
      <c r="C57" s="13" t="s">
        <v>141</v>
      </c>
      <c r="D57" s="13">
        <v>3</v>
      </c>
      <c r="E57" s="13">
        <v>0.35</v>
      </c>
      <c r="F57" s="13">
        <v>0.35</v>
      </c>
      <c r="G57" s="13">
        <v>2.8</v>
      </c>
      <c r="H57" s="13" t="s">
        <v>31</v>
      </c>
      <c r="I57" s="13">
        <f t="shared" ref="I57:I61" si="10">F57*E57*G57</f>
        <v>0.34299999999999992</v>
      </c>
      <c r="J57" s="13">
        <f t="shared" ref="J57:J61" si="11">I57*D57</f>
        <v>1.0289999999999997</v>
      </c>
      <c r="K57" s="122"/>
    </row>
    <row r="58" spans="1:11">
      <c r="A58" s="32">
        <v>3</v>
      </c>
      <c r="B58" s="13">
        <v>80106</v>
      </c>
      <c r="C58" s="13" t="s">
        <v>142</v>
      </c>
      <c r="D58" s="13">
        <v>3</v>
      </c>
      <c r="E58" s="13">
        <v>0.35</v>
      </c>
      <c r="F58" s="13">
        <v>0.35</v>
      </c>
      <c r="G58" s="13">
        <v>2.8</v>
      </c>
      <c r="H58" s="13" t="s">
        <v>31</v>
      </c>
      <c r="I58" s="13">
        <f t="shared" si="10"/>
        <v>0.34299999999999992</v>
      </c>
      <c r="J58" s="13">
        <f t="shared" si="11"/>
        <v>1.0289999999999997</v>
      </c>
      <c r="K58" s="122"/>
    </row>
    <row r="59" spans="1:11">
      <c r="A59" s="32">
        <v>4</v>
      </c>
      <c r="B59" s="13">
        <v>80106</v>
      </c>
      <c r="C59" s="13" t="s">
        <v>143</v>
      </c>
      <c r="D59" s="13">
        <v>3</v>
      </c>
      <c r="E59" s="13">
        <v>0.3</v>
      </c>
      <c r="F59" s="13">
        <v>0.3</v>
      </c>
      <c r="G59" s="13">
        <v>2.8</v>
      </c>
      <c r="H59" s="13" t="s">
        <v>31</v>
      </c>
      <c r="I59" s="13">
        <f t="shared" si="10"/>
        <v>0.252</v>
      </c>
      <c r="J59" s="13">
        <f t="shared" si="11"/>
        <v>0.75600000000000001</v>
      </c>
      <c r="K59" s="122"/>
    </row>
    <row r="60" spans="1:11">
      <c r="A60" s="32">
        <v>5</v>
      </c>
      <c r="B60" s="13">
        <v>80106</v>
      </c>
      <c r="C60" s="13" t="s">
        <v>144</v>
      </c>
      <c r="D60" s="13">
        <v>3</v>
      </c>
      <c r="E60" s="13">
        <v>0.3</v>
      </c>
      <c r="F60" s="13">
        <v>0.3</v>
      </c>
      <c r="G60" s="13">
        <v>2.8</v>
      </c>
      <c r="H60" s="13" t="s">
        <v>31</v>
      </c>
      <c r="I60" s="13">
        <f t="shared" si="10"/>
        <v>0.252</v>
      </c>
      <c r="J60" s="13">
        <f t="shared" si="11"/>
        <v>0.75600000000000001</v>
      </c>
      <c r="K60" s="122"/>
    </row>
    <row r="61" spans="1:11" ht="15.75" thickBot="1">
      <c r="A61" s="35">
        <v>6</v>
      </c>
      <c r="B61" s="21">
        <v>80106</v>
      </c>
      <c r="C61" s="21" t="s">
        <v>145</v>
      </c>
      <c r="D61" s="21">
        <v>3</v>
      </c>
      <c r="E61" s="21">
        <v>0.3</v>
      </c>
      <c r="F61" s="21">
        <v>0.3</v>
      </c>
      <c r="G61" s="21">
        <v>2.8</v>
      </c>
      <c r="H61" s="21" t="s">
        <v>31</v>
      </c>
      <c r="I61" s="21">
        <f t="shared" si="10"/>
        <v>0.252</v>
      </c>
      <c r="J61" s="21">
        <f t="shared" si="11"/>
        <v>0.75600000000000001</v>
      </c>
      <c r="K61" s="123"/>
    </row>
    <row r="62" spans="1:11">
      <c r="A62" s="120" t="s">
        <v>204</v>
      </c>
      <c r="B62" s="120"/>
      <c r="C62" s="120"/>
      <c r="D62" s="86"/>
      <c r="E62" s="96"/>
      <c r="F62" s="96"/>
      <c r="G62" s="96"/>
      <c r="H62" s="96"/>
      <c r="I62" s="96"/>
      <c r="J62" s="97"/>
    </row>
    <row r="63" spans="1:11" ht="15.75" thickBot="1">
      <c r="A63" s="121" t="s">
        <v>387</v>
      </c>
      <c r="B63" s="121"/>
      <c r="C63" s="121"/>
      <c r="D63" s="121"/>
      <c r="E63" s="98"/>
      <c r="F63" s="98"/>
      <c r="G63" s="98"/>
      <c r="H63" s="98"/>
      <c r="I63" s="98"/>
      <c r="J63" s="99"/>
    </row>
    <row r="64" spans="1:11" ht="30">
      <c r="A64" s="30" t="s">
        <v>0</v>
      </c>
      <c r="B64" s="15" t="s">
        <v>1</v>
      </c>
      <c r="C64" s="16" t="s">
        <v>2</v>
      </c>
      <c r="D64" s="15" t="s">
        <v>3</v>
      </c>
      <c r="E64" s="15" t="s">
        <v>4</v>
      </c>
      <c r="F64" s="15" t="s">
        <v>131</v>
      </c>
      <c r="G64" s="15" t="s">
        <v>139</v>
      </c>
      <c r="H64" s="16" t="s">
        <v>7</v>
      </c>
      <c r="I64" s="16" t="s">
        <v>9</v>
      </c>
      <c r="J64" s="104" t="s">
        <v>11</v>
      </c>
      <c r="K64" s="31" t="s">
        <v>11</v>
      </c>
    </row>
    <row r="65" spans="1:11" ht="15.75" thickBot="1">
      <c r="A65" s="35">
        <v>1</v>
      </c>
      <c r="B65" s="21">
        <v>80106</v>
      </c>
      <c r="C65" s="21" t="s">
        <v>140</v>
      </c>
      <c r="D65" s="21">
        <v>1</v>
      </c>
      <c r="E65" s="21">
        <v>0.35</v>
      </c>
      <c r="F65" s="21">
        <v>0.35</v>
      </c>
      <c r="G65" s="21">
        <v>2.7</v>
      </c>
      <c r="H65" s="21" t="s">
        <v>31</v>
      </c>
      <c r="I65" s="21">
        <f>F65*E65*G65</f>
        <v>0.33074999999999999</v>
      </c>
      <c r="J65" s="21">
        <f>I65*D65</f>
        <v>0.33074999999999999</v>
      </c>
      <c r="K65" s="22">
        <v>0.33074999999999999</v>
      </c>
    </row>
    <row r="69" spans="1:11">
      <c r="A69" s="120" t="s">
        <v>204</v>
      </c>
      <c r="B69" s="120"/>
      <c r="C69" s="120"/>
      <c r="D69" s="23"/>
    </row>
    <row r="70" spans="1:11" ht="15.75" thickBot="1">
      <c r="A70" s="130" t="s">
        <v>388</v>
      </c>
      <c r="B70" s="130"/>
      <c r="C70" s="130"/>
      <c r="D70" s="130"/>
    </row>
    <row r="71" spans="1:11" ht="30">
      <c r="A71" s="30" t="s">
        <v>0</v>
      </c>
      <c r="B71" s="15" t="s">
        <v>1</v>
      </c>
      <c r="C71" s="16" t="s">
        <v>2</v>
      </c>
      <c r="D71" s="16" t="s">
        <v>83</v>
      </c>
      <c r="E71" s="16" t="s">
        <v>131</v>
      </c>
      <c r="F71" s="15" t="s">
        <v>4</v>
      </c>
      <c r="G71" s="15" t="s">
        <v>139</v>
      </c>
      <c r="H71" s="16" t="s">
        <v>156</v>
      </c>
      <c r="I71" s="36" t="s">
        <v>9</v>
      </c>
    </row>
    <row r="72" spans="1:11">
      <c r="A72" s="18">
        <v>1</v>
      </c>
      <c r="B72" s="12">
        <v>80106</v>
      </c>
      <c r="C72" s="1" t="s">
        <v>166</v>
      </c>
      <c r="D72" s="12">
        <v>16</v>
      </c>
      <c r="E72" s="12">
        <v>0.35</v>
      </c>
      <c r="F72" s="12">
        <v>0.4</v>
      </c>
      <c r="G72" s="12">
        <v>8.1199999999999992</v>
      </c>
      <c r="H72" s="12" t="s">
        <v>13</v>
      </c>
      <c r="I72" s="37">
        <f>G72*F72*E72</f>
        <v>1.1367999999999998</v>
      </c>
    </row>
    <row r="73" spans="1:11">
      <c r="A73" s="120" t="s">
        <v>204</v>
      </c>
      <c r="B73" s="120"/>
      <c r="C73" s="120"/>
      <c r="D73" s="86"/>
      <c r="E73" s="13"/>
      <c r="F73" s="13"/>
      <c r="G73" s="13"/>
      <c r="H73" s="13"/>
      <c r="I73" s="19"/>
    </row>
    <row r="74" spans="1:11" ht="15.75" thickBot="1">
      <c r="A74" s="130" t="s">
        <v>389</v>
      </c>
      <c r="B74" s="130"/>
      <c r="C74" s="130"/>
      <c r="D74" s="130"/>
      <c r="E74" s="13"/>
      <c r="F74" s="13"/>
      <c r="G74" s="13"/>
      <c r="H74" s="13"/>
      <c r="I74" s="19"/>
    </row>
    <row r="75" spans="1:11" ht="30">
      <c r="A75" s="18" t="s">
        <v>0</v>
      </c>
      <c r="B75" s="10" t="s">
        <v>1</v>
      </c>
      <c r="C75" s="11" t="s">
        <v>2</v>
      </c>
      <c r="D75" s="11" t="s">
        <v>83</v>
      </c>
      <c r="E75" s="11" t="s">
        <v>131</v>
      </c>
      <c r="F75" s="10" t="s">
        <v>4</v>
      </c>
      <c r="G75" s="10" t="s">
        <v>139</v>
      </c>
      <c r="H75" s="11" t="s">
        <v>156</v>
      </c>
      <c r="I75" s="38" t="s">
        <v>9</v>
      </c>
    </row>
    <row r="76" spans="1:11">
      <c r="A76" s="18">
        <v>1</v>
      </c>
      <c r="B76" s="12">
        <v>80106</v>
      </c>
      <c r="C76" s="1" t="s">
        <v>167</v>
      </c>
      <c r="D76" s="12">
        <v>16</v>
      </c>
      <c r="E76" s="12">
        <v>0.35</v>
      </c>
      <c r="F76" s="12">
        <v>0.4</v>
      </c>
      <c r="G76" s="12">
        <v>8.1199999999999992</v>
      </c>
      <c r="H76" s="12" t="s">
        <v>13</v>
      </c>
      <c r="I76" s="37">
        <f>G76*F76*E76</f>
        <v>1.1367999999999998</v>
      </c>
    </row>
    <row r="77" spans="1:11">
      <c r="A77" s="120" t="s">
        <v>204</v>
      </c>
      <c r="B77" s="120"/>
      <c r="C77" s="120"/>
      <c r="D77" s="86"/>
      <c r="E77" s="13"/>
      <c r="F77" s="13"/>
      <c r="G77" s="13"/>
      <c r="H77" s="13"/>
      <c r="I77" s="19"/>
    </row>
    <row r="78" spans="1:11" ht="15.75" thickBot="1">
      <c r="A78" s="130" t="s">
        <v>390</v>
      </c>
      <c r="B78" s="130"/>
      <c r="C78" s="130"/>
      <c r="D78" s="130"/>
      <c r="E78" s="13"/>
      <c r="F78" s="13"/>
      <c r="G78" s="13"/>
      <c r="H78" s="13"/>
      <c r="I78" s="19"/>
    </row>
    <row r="79" spans="1:11" ht="30">
      <c r="A79" s="18" t="s">
        <v>0</v>
      </c>
      <c r="B79" s="10" t="s">
        <v>1</v>
      </c>
      <c r="C79" s="11" t="s">
        <v>2</v>
      </c>
      <c r="D79" s="11" t="s">
        <v>83</v>
      </c>
      <c r="E79" s="11" t="s">
        <v>131</v>
      </c>
      <c r="F79" s="10" t="s">
        <v>4</v>
      </c>
      <c r="G79" s="10" t="s">
        <v>139</v>
      </c>
      <c r="H79" s="11" t="s">
        <v>156</v>
      </c>
      <c r="I79" s="38" t="s">
        <v>9</v>
      </c>
    </row>
    <row r="80" spans="1:11">
      <c r="A80" s="18">
        <v>1</v>
      </c>
      <c r="B80" s="12">
        <v>80106</v>
      </c>
      <c r="C80" s="1" t="s">
        <v>168</v>
      </c>
      <c r="D80" s="12">
        <v>16</v>
      </c>
      <c r="E80" s="12">
        <v>0.35</v>
      </c>
      <c r="F80" s="12">
        <v>0.4</v>
      </c>
      <c r="G80" s="12">
        <v>8.1199999999999992</v>
      </c>
      <c r="H80" s="12" t="s">
        <v>13</v>
      </c>
      <c r="I80" s="37">
        <f>G80*F80*E80</f>
        <v>1.1367999999999998</v>
      </c>
    </row>
    <row r="81" spans="1:9">
      <c r="A81" s="120" t="s">
        <v>204</v>
      </c>
      <c r="B81" s="120"/>
      <c r="C81" s="120"/>
      <c r="D81" s="86"/>
      <c r="E81" s="13"/>
      <c r="F81" s="13"/>
      <c r="G81" s="13"/>
      <c r="H81" s="13"/>
      <c r="I81" s="19"/>
    </row>
    <row r="82" spans="1:9" ht="15.75" thickBot="1">
      <c r="A82" s="130" t="s">
        <v>391</v>
      </c>
      <c r="B82" s="130"/>
      <c r="C82" s="130"/>
      <c r="D82" s="130"/>
      <c r="E82" s="13"/>
      <c r="F82" s="13"/>
      <c r="G82" s="13"/>
      <c r="H82" s="13"/>
      <c r="I82" s="19"/>
    </row>
    <row r="83" spans="1:9" ht="30">
      <c r="A83" s="18" t="s">
        <v>0</v>
      </c>
      <c r="B83" s="10" t="s">
        <v>1</v>
      </c>
      <c r="C83" s="11" t="s">
        <v>2</v>
      </c>
      <c r="D83" s="11" t="s">
        <v>83</v>
      </c>
      <c r="E83" s="11" t="s">
        <v>131</v>
      </c>
      <c r="F83" s="10" t="s">
        <v>4</v>
      </c>
      <c r="G83" s="10" t="s">
        <v>139</v>
      </c>
      <c r="H83" s="11" t="s">
        <v>156</v>
      </c>
      <c r="I83" s="38" t="s">
        <v>9</v>
      </c>
    </row>
    <row r="84" spans="1:9">
      <c r="A84" s="18">
        <v>1</v>
      </c>
      <c r="B84" s="12">
        <v>80106</v>
      </c>
      <c r="C84" s="1" t="s">
        <v>169</v>
      </c>
      <c r="D84" s="12">
        <v>16</v>
      </c>
      <c r="E84" s="12">
        <v>0.35</v>
      </c>
      <c r="F84" s="12">
        <v>0.4</v>
      </c>
      <c r="G84" s="12">
        <v>7.92</v>
      </c>
      <c r="H84" s="12" t="s">
        <v>13</v>
      </c>
      <c r="I84" s="37">
        <f>G84*F84*E84</f>
        <v>1.1088</v>
      </c>
    </row>
    <row r="85" spans="1:9">
      <c r="A85" s="120" t="s">
        <v>204</v>
      </c>
      <c r="B85" s="120"/>
      <c r="C85" s="120"/>
      <c r="D85" s="86"/>
      <c r="E85" s="13"/>
      <c r="F85" s="13"/>
      <c r="G85" s="13"/>
      <c r="H85" s="13"/>
      <c r="I85" s="19"/>
    </row>
    <row r="86" spans="1:9" ht="15.75" thickBot="1">
      <c r="A86" s="130" t="s">
        <v>392</v>
      </c>
      <c r="B86" s="130"/>
      <c r="C86" s="130"/>
      <c r="D86" s="130"/>
      <c r="E86" s="13"/>
      <c r="F86" s="13"/>
      <c r="G86" s="13"/>
      <c r="H86" s="13"/>
      <c r="I86" s="19"/>
    </row>
    <row r="87" spans="1:9" ht="30">
      <c r="A87" s="18" t="s">
        <v>0</v>
      </c>
      <c r="B87" s="10" t="s">
        <v>1</v>
      </c>
      <c r="C87" s="11" t="s">
        <v>2</v>
      </c>
      <c r="D87" s="11" t="s">
        <v>83</v>
      </c>
      <c r="E87" s="11" t="s">
        <v>131</v>
      </c>
      <c r="F87" s="10" t="s">
        <v>4</v>
      </c>
      <c r="G87" s="10" t="s">
        <v>139</v>
      </c>
      <c r="H87" s="11" t="s">
        <v>156</v>
      </c>
      <c r="I87" s="38" t="s">
        <v>9</v>
      </c>
    </row>
    <row r="88" spans="1:9">
      <c r="A88" s="18">
        <v>1</v>
      </c>
      <c r="B88" s="12">
        <v>80106</v>
      </c>
      <c r="C88" s="1" t="s">
        <v>170</v>
      </c>
      <c r="D88" s="12">
        <v>16</v>
      </c>
      <c r="E88" s="12">
        <v>0.35</v>
      </c>
      <c r="F88" s="12">
        <v>0.4</v>
      </c>
      <c r="G88" s="12">
        <v>12.9</v>
      </c>
      <c r="H88" s="12" t="s">
        <v>13</v>
      </c>
      <c r="I88" s="37">
        <f>G88*F88*E88</f>
        <v>1.8059999999999998</v>
      </c>
    </row>
    <row r="89" spans="1:9">
      <c r="A89" s="120" t="s">
        <v>204</v>
      </c>
      <c r="B89" s="120"/>
      <c r="C89" s="120"/>
      <c r="D89" s="86"/>
      <c r="E89" s="13"/>
      <c r="F89" s="13"/>
      <c r="G89" s="13"/>
      <c r="H89" s="13"/>
      <c r="I89" s="19"/>
    </row>
    <row r="90" spans="1:9" ht="15.75" thickBot="1">
      <c r="A90" s="130" t="s">
        <v>393</v>
      </c>
      <c r="B90" s="130"/>
      <c r="C90" s="130"/>
      <c r="D90" s="130"/>
      <c r="E90" s="13"/>
      <c r="F90" s="13"/>
      <c r="G90" s="13"/>
      <c r="H90" s="13"/>
      <c r="I90" s="19"/>
    </row>
    <row r="91" spans="1:9" ht="30">
      <c r="A91" s="18" t="s">
        <v>0</v>
      </c>
      <c r="B91" s="10" t="s">
        <v>1</v>
      </c>
      <c r="C91" s="11" t="s">
        <v>2</v>
      </c>
      <c r="D91" s="11" t="s">
        <v>83</v>
      </c>
      <c r="E91" s="11" t="s">
        <v>131</v>
      </c>
      <c r="F91" s="10" t="s">
        <v>4</v>
      </c>
      <c r="G91" s="10" t="s">
        <v>139</v>
      </c>
      <c r="H91" s="11" t="s">
        <v>156</v>
      </c>
      <c r="I91" s="38" t="s">
        <v>9</v>
      </c>
    </row>
    <row r="92" spans="1:9">
      <c r="A92" s="18">
        <v>1</v>
      </c>
      <c r="B92" s="12">
        <v>80106</v>
      </c>
      <c r="C92" s="1" t="s">
        <v>171</v>
      </c>
      <c r="D92" s="12">
        <v>16</v>
      </c>
      <c r="E92" s="12">
        <v>0.35</v>
      </c>
      <c r="F92" s="12">
        <v>0.4</v>
      </c>
      <c r="G92" s="12">
        <v>12.9</v>
      </c>
      <c r="H92" s="12" t="s">
        <v>13</v>
      </c>
      <c r="I92" s="37">
        <f>G92*F92*E92</f>
        <v>1.8059999999999998</v>
      </c>
    </row>
    <row r="93" spans="1:9">
      <c r="A93" s="120" t="s">
        <v>204</v>
      </c>
      <c r="B93" s="120"/>
      <c r="C93" s="120"/>
      <c r="D93" s="86"/>
      <c r="E93" s="13"/>
      <c r="F93" s="13"/>
      <c r="G93" s="13"/>
      <c r="H93" s="13"/>
      <c r="I93" s="19"/>
    </row>
    <row r="94" spans="1:9" ht="15.75" thickBot="1">
      <c r="A94" s="130" t="s">
        <v>394</v>
      </c>
      <c r="B94" s="130"/>
      <c r="C94" s="130"/>
      <c r="D94" s="130"/>
      <c r="E94" s="13"/>
      <c r="F94" s="13"/>
      <c r="G94" s="13"/>
      <c r="H94" s="13"/>
      <c r="I94" s="19"/>
    </row>
    <row r="95" spans="1:9" ht="30">
      <c r="A95" s="18" t="s">
        <v>0</v>
      </c>
      <c r="B95" s="10" t="s">
        <v>1</v>
      </c>
      <c r="C95" s="11" t="s">
        <v>2</v>
      </c>
      <c r="D95" s="11" t="s">
        <v>83</v>
      </c>
      <c r="E95" s="11" t="s">
        <v>131</v>
      </c>
      <c r="F95" s="10" t="s">
        <v>4</v>
      </c>
      <c r="G95" s="10" t="s">
        <v>139</v>
      </c>
      <c r="H95" s="11" t="s">
        <v>156</v>
      </c>
      <c r="I95" s="38" t="s">
        <v>9</v>
      </c>
    </row>
    <row r="96" spans="1:9">
      <c r="A96" s="18">
        <v>1</v>
      </c>
      <c r="B96" s="12">
        <v>80106</v>
      </c>
      <c r="C96" s="1" t="s">
        <v>172</v>
      </c>
      <c r="D96" s="12">
        <v>16</v>
      </c>
      <c r="E96" s="12">
        <v>0.35</v>
      </c>
      <c r="F96" s="12">
        <v>0.4</v>
      </c>
      <c r="G96" s="12">
        <v>12.9</v>
      </c>
      <c r="H96" s="12" t="s">
        <v>13</v>
      </c>
      <c r="I96" s="37">
        <f>G96*F96*E96</f>
        <v>1.8059999999999998</v>
      </c>
    </row>
    <row r="97" spans="1:9">
      <c r="A97" s="120" t="s">
        <v>204</v>
      </c>
      <c r="B97" s="120"/>
      <c r="C97" s="120"/>
      <c r="D97" s="86"/>
      <c r="E97" s="13"/>
      <c r="F97" s="13"/>
      <c r="G97" s="13"/>
      <c r="H97" s="13"/>
      <c r="I97" s="19"/>
    </row>
    <row r="98" spans="1:9" ht="15.75" thickBot="1">
      <c r="A98" s="130" t="s">
        <v>395</v>
      </c>
      <c r="B98" s="130"/>
      <c r="C98" s="130"/>
      <c r="D98" s="130"/>
      <c r="E98" s="13"/>
      <c r="F98" s="13"/>
      <c r="G98" s="13"/>
      <c r="H98" s="13"/>
      <c r="I98" s="19"/>
    </row>
    <row r="99" spans="1:9" ht="30">
      <c r="A99" s="18" t="s">
        <v>0</v>
      </c>
      <c r="B99" s="10" t="s">
        <v>1</v>
      </c>
      <c r="C99" s="11" t="s">
        <v>2</v>
      </c>
      <c r="D99" s="11" t="s">
        <v>83</v>
      </c>
      <c r="E99" s="11" t="s">
        <v>131</v>
      </c>
      <c r="F99" s="10" t="s">
        <v>4</v>
      </c>
      <c r="G99" s="10" t="s">
        <v>139</v>
      </c>
      <c r="H99" s="11" t="s">
        <v>156</v>
      </c>
      <c r="I99" s="38" t="s">
        <v>9</v>
      </c>
    </row>
    <row r="100" spans="1:9">
      <c r="A100" s="18">
        <v>1</v>
      </c>
      <c r="B100" s="12">
        <v>80106</v>
      </c>
      <c r="C100" s="1" t="s">
        <v>173</v>
      </c>
      <c r="D100" s="12">
        <v>16</v>
      </c>
      <c r="E100" s="12">
        <v>0.3</v>
      </c>
      <c r="F100" s="12">
        <v>0.3</v>
      </c>
      <c r="G100" s="12">
        <v>5.7</v>
      </c>
      <c r="H100" s="12" t="s">
        <v>13</v>
      </c>
      <c r="I100" s="37">
        <f>G100*F100*E100</f>
        <v>0.51300000000000001</v>
      </c>
    </row>
    <row r="101" spans="1:9">
      <c r="A101" s="120" t="s">
        <v>204</v>
      </c>
      <c r="B101" s="120"/>
      <c r="C101" s="120"/>
      <c r="D101" s="86"/>
      <c r="E101" s="13"/>
      <c r="F101" s="13"/>
      <c r="G101" s="13"/>
      <c r="H101" s="13"/>
      <c r="I101" s="19"/>
    </row>
    <row r="102" spans="1:9" ht="15.75" thickBot="1">
      <c r="A102" s="130" t="s">
        <v>396</v>
      </c>
      <c r="B102" s="130"/>
      <c r="C102" s="130"/>
      <c r="D102" s="130"/>
      <c r="E102" s="13"/>
      <c r="F102" s="13"/>
      <c r="G102" s="13"/>
      <c r="H102" s="13"/>
      <c r="I102" s="19"/>
    </row>
    <row r="103" spans="1:9" ht="30">
      <c r="A103" s="18" t="s">
        <v>0</v>
      </c>
      <c r="B103" s="10" t="s">
        <v>1</v>
      </c>
      <c r="C103" s="11" t="s">
        <v>2</v>
      </c>
      <c r="D103" s="11" t="s">
        <v>83</v>
      </c>
      <c r="E103" s="11" t="s">
        <v>131</v>
      </c>
      <c r="F103" s="10" t="s">
        <v>4</v>
      </c>
      <c r="G103" s="10" t="s">
        <v>139</v>
      </c>
      <c r="H103" s="11" t="s">
        <v>156</v>
      </c>
      <c r="I103" s="38" t="s">
        <v>9</v>
      </c>
    </row>
    <row r="104" spans="1:9">
      <c r="A104" s="18">
        <v>1</v>
      </c>
      <c r="B104" s="12">
        <v>80106</v>
      </c>
      <c r="C104" s="1" t="s">
        <v>174</v>
      </c>
      <c r="D104" s="12">
        <v>16</v>
      </c>
      <c r="E104" s="12">
        <v>0.4</v>
      </c>
      <c r="F104" s="12">
        <v>0.35</v>
      </c>
      <c r="G104" s="12">
        <v>5.9</v>
      </c>
      <c r="H104" s="12" t="s">
        <v>13</v>
      </c>
      <c r="I104" s="37">
        <f>G104*F104*E104</f>
        <v>0.82600000000000007</v>
      </c>
    </row>
    <row r="105" spans="1:9">
      <c r="A105" s="120" t="s">
        <v>204</v>
      </c>
      <c r="B105" s="120"/>
      <c r="C105" s="120"/>
      <c r="D105" s="86"/>
      <c r="E105" s="13"/>
      <c r="F105" s="13"/>
      <c r="G105" s="13"/>
      <c r="H105" s="13"/>
      <c r="I105" s="19"/>
    </row>
    <row r="106" spans="1:9" ht="15.75" thickBot="1">
      <c r="A106" s="130" t="s">
        <v>397</v>
      </c>
      <c r="B106" s="130"/>
      <c r="C106" s="130"/>
      <c r="D106" s="130"/>
      <c r="E106" s="13"/>
      <c r="F106" s="13"/>
      <c r="G106" s="13"/>
      <c r="H106" s="13"/>
      <c r="I106" s="19"/>
    </row>
    <row r="107" spans="1:9" ht="30">
      <c r="A107" s="18" t="s">
        <v>0</v>
      </c>
      <c r="B107" s="10" t="s">
        <v>1</v>
      </c>
      <c r="C107" s="11" t="s">
        <v>2</v>
      </c>
      <c r="D107" s="11" t="s">
        <v>83</v>
      </c>
      <c r="E107" s="11" t="s">
        <v>131</v>
      </c>
      <c r="F107" s="10" t="s">
        <v>4</v>
      </c>
      <c r="G107" s="10" t="s">
        <v>139</v>
      </c>
      <c r="H107" s="11" t="s">
        <v>156</v>
      </c>
      <c r="I107" s="38" t="s">
        <v>9</v>
      </c>
    </row>
    <row r="108" spans="1:9">
      <c r="A108" s="18">
        <v>1</v>
      </c>
      <c r="B108" s="12">
        <v>80106</v>
      </c>
      <c r="C108" s="1" t="s">
        <v>175</v>
      </c>
      <c r="D108" s="12">
        <v>16</v>
      </c>
      <c r="E108" s="12">
        <v>0.4</v>
      </c>
      <c r="F108" s="12">
        <v>0.35</v>
      </c>
      <c r="G108" s="12">
        <v>8.92</v>
      </c>
      <c r="H108" s="12" t="s">
        <v>13</v>
      </c>
      <c r="I108" s="37">
        <f>G108*F108*E108</f>
        <v>1.2488000000000001</v>
      </c>
    </row>
    <row r="109" spans="1:9">
      <c r="A109" s="120" t="s">
        <v>204</v>
      </c>
      <c r="B109" s="120"/>
      <c r="C109" s="120"/>
      <c r="D109" s="86"/>
      <c r="E109" s="13"/>
      <c r="F109" s="13"/>
      <c r="G109" s="13"/>
      <c r="H109" s="13"/>
      <c r="I109" s="19"/>
    </row>
    <row r="110" spans="1:9" ht="15.75" thickBot="1">
      <c r="A110" s="130" t="s">
        <v>398</v>
      </c>
      <c r="B110" s="130"/>
      <c r="C110" s="130"/>
      <c r="D110" s="130"/>
      <c r="E110" s="13"/>
      <c r="F110" s="13"/>
      <c r="G110" s="13"/>
      <c r="H110" s="13"/>
      <c r="I110" s="19"/>
    </row>
    <row r="111" spans="1:9" ht="30">
      <c r="A111" s="18" t="s">
        <v>0</v>
      </c>
      <c r="B111" s="10" t="s">
        <v>1</v>
      </c>
      <c r="C111" s="11" t="s">
        <v>2</v>
      </c>
      <c r="D111" s="11" t="s">
        <v>83</v>
      </c>
      <c r="E111" s="11" t="s">
        <v>131</v>
      </c>
      <c r="F111" s="10" t="s">
        <v>4</v>
      </c>
      <c r="G111" s="10" t="s">
        <v>139</v>
      </c>
      <c r="H111" s="11" t="s">
        <v>156</v>
      </c>
      <c r="I111" s="38" t="s">
        <v>9</v>
      </c>
    </row>
    <row r="112" spans="1:9">
      <c r="A112" s="18">
        <v>1</v>
      </c>
      <c r="B112" s="12">
        <v>80106</v>
      </c>
      <c r="C112" s="1" t="s">
        <v>176</v>
      </c>
      <c r="D112" s="12">
        <v>16</v>
      </c>
      <c r="E112" s="12">
        <v>0.4</v>
      </c>
      <c r="F112" s="12">
        <v>0.35</v>
      </c>
      <c r="G112" s="12">
        <v>8.92</v>
      </c>
      <c r="H112" s="12" t="s">
        <v>13</v>
      </c>
      <c r="I112" s="37">
        <f>G112*F112*E112</f>
        <v>1.2488000000000001</v>
      </c>
    </row>
    <row r="113" spans="1:9">
      <c r="A113" s="120" t="s">
        <v>204</v>
      </c>
      <c r="B113" s="120"/>
      <c r="C113" s="120"/>
      <c r="D113" s="86"/>
      <c r="E113" s="13"/>
      <c r="F113" s="13"/>
      <c r="G113" s="13"/>
      <c r="H113" s="13"/>
      <c r="I113" s="19"/>
    </row>
    <row r="114" spans="1:9" ht="15.75" thickBot="1">
      <c r="A114" s="130" t="s">
        <v>399</v>
      </c>
      <c r="B114" s="130"/>
      <c r="C114" s="130"/>
      <c r="D114" s="130"/>
      <c r="E114" s="13"/>
      <c r="F114" s="13"/>
      <c r="G114" s="13"/>
      <c r="H114" s="13"/>
      <c r="I114" s="19"/>
    </row>
    <row r="115" spans="1:9" ht="30">
      <c r="A115" s="18" t="s">
        <v>0</v>
      </c>
      <c r="B115" s="10" t="s">
        <v>1</v>
      </c>
      <c r="C115" s="11" t="s">
        <v>2</v>
      </c>
      <c r="D115" s="11" t="s">
        <v>83</v>
      </c>
      <c r="E115" s="11" t="s">
        <v>131</v>
      </c>
      <c r="F115" s="10" t="s">
        <v>4</v>
      </c>
      <c r="G115" s="10" t="s">
        <v>139</v>
      </c>
      <c r="H115" s="11" t="s">
        <v>156</v>
      </c>
      <c r="I115" s="38" t="s">
        <v>9</v>
      </c>
    </row>
    <row r="116" spans="1:9">
      <c r="A116" s="18">
        <v>1</v>
      </c>
      <c r="B116" s="12">
        <v>80106</v>
      </c>
      <c r="C116" s="1" t="s">
        <v>177</v>
      </c>
      <c r="D116" s="12">
        <v>16</v>
      </c>
      <c r="E116" s="12">
        <v>0.4</v>
      </c>
      <c r="F116" s="12">
        <v>0.35</v>
      </c>
      <c r="G116" s="12">
        <v>8.92</v>
      </c>
      <c r="H116" s="12" t="s">
        <v>13</v>
      </c>
      <c r="I116" s="37">
        <f>G116*F116*E116</f>
        <v>1.2488000000000001</v>
      </c>
    </row>
    <row r="117" spans="1:9">
      <c r="A117" s="120" t="s">
        <v>204</v>
      </c>
      <c r="B117" s="120"/>
      <c r="C117" s="120"/>
      <c r="D117" s="86"/>
      <c r="E117" s="13"/>
      <c r="F117" s="13"/>
      <c r="G117" s="13"/>
      <c r="H117" s="13"/>
      <c r="I117" s="19"/>
    </row>
    <row r="118" spans="1:9" ht="15.75" thickBot="1">
      <c r="A118" s="130" t="s">
        <v>400</v>
      </c>
      <c r="B118" s="130"/>
      <c r="C118" s="130"/>
      <c r="D118" s="130"/>
      <c r="E118" s="13"/>
      <c r="F118" s="13"/>
      <c r="G118" s="13"/>
      <c r="H118" s="13"/>
      <c r="I118" s="19"/>
    </row>
    <row r="119" spans="1:9" ht="30">
      <c r="A119" s="18" t="s">
        <v>0</v>
      </c>
      <c r="B119" s="10" t="s">
        <v>1</v>
      </c>
      <c r="C119" s="11" t="s">
        <v>2</v>
      </c>
      <c r="D119" s="11" t="s">
        <v>83</v>
      </c>
      <c r="E119" s="11" t="s">
        <v>131</v>
      </c>
      <c r="F119" s="10" t="s">
        <v>4</v>
      </c>
      <c r="G119" s="10" t="s">
        <v>139</v>
      </c>
      <c r="H119" s="11" t="s">
        <v>156</v>
      </c>
      <c r="I119" s="38" t="s">
        <v>9</v>
      </c>
    </row>
    <row r="120" spans="1:9">
      <c r="A120" s="18">
        <v>1</v>
      </c>
      <c r="B120" s="12">
        <v>80106</v>
      </c>
      <c r="C120" s="1" t="s">
        <v>178</v>
      </c>
      <c r="D120" s="12">
        <v>16</v>
      </c>
      <c r="E120" s="12">
        <v>0.4</v>
      </c>
      <c r="F120" s="12">
        <v>0.35</v>
      </c>
      <c r="G120" s="12">
        <v>6.1</v>
      </c>
      <c r="H120" s="12" t="s">
        <v>13</v>
      </c>
      <c r="I120" s="37">
        <f>G120*F120*E120</f>
        <v>0.85399999999999998</v>
      </c>
    </row>
    <row r="121" spans="1:9">
      <c r="A121" s="120" t="s">
        <v>204</v>
      </c>
      <c r="B121" s="120"/>
      <c r="C121" s="120"/>
      <c r="D121" s="86"/>
      <c r="E121" s="13"/>
      <c r="F121" s="13"/>
      <c r="G121" s="13"/>
      <c r="H121" s="13"/>
      <c r="I121" s="19"/>
    </row>
    <row r="122" spans="1:9" ht="15.75" thickBot="1">
      <c r="A122" s="130" t="s">
        <v>401</v>
      </c>
      <c r="B122" s="130"/>
      <c r="C122" s="130"/>
      <c r="D122" s="130"/>
      <c r="E122" s="13"/>
      <c r="F122" s="13"/>
      <c r="G122" s="13"/>
      <c r="H122" s="13"/>
      <c r="I122" s="19"/>
    </row>
    <row r="123" spans="1:9" ht="30">
      <c r="A123" s="18" t="s">
        <v>0</v>
      </c>
      <c r="B123" s="10" t="s">
        <v>1</v>
      </c>
      <c r="C123" s="11" t="s">
        <v>2</v>
      </c>
      <c r="D123" s="11" t="s">
        <v>83</v>
      </c>
      <c r="E123" s="11" t="s">
        <v>131</v>
      </c>
      <c r="F123" s="10" t="s">
        <v>4</v>
      </c>
      <c r="G123" s="10" t="s">
        <v>139</v>
      </c>
      <c r="H123" s="11" t="s">
        <v>156</v>
      </c>
      <c r="I123" s="38" t="s">
        <v>9</v>
      </c>
    </row>
    <row r="124" spans="1:9">
      <c r="A124" s="18">
        <v>1</v>
      </c>
      <c r="B124" s="12">
        <v>80106</v>
      </c>
      <c r="C124" s="1" t="s">
        <v>179</v>
      </c>
      <c r="D124" s="12">
        <v>16</v>
      </c>
      <c r="E124" s="12">
        <v>0.35</v>
      </c>
      <c r="F124" s="12">
        <v>0.3</v>
      </c>
      <c r="G124" s="12">
        <v>8.92</v>
      </c>
      <c r="H124" s="12" t="s">
        <v>13</v>
      </c>
      <c r="I124" s="37">
        <f>G124*F124*E124</f>
        <v>0.93659999999999988</v>
      </c>
    </row>
    <row r="125" spans="1:9">
      <c r="A125" s="120" t="s">
        <v>204</v>
      </c>
      <c r="B125" s="120"/>
      <c r="C125" s="120"/>
      <c r="D125" s="86"/>
      <c r="E125" s="13"/>
      <c r="F125" s="13"/>
      <c r="G125" s="13"/>
      <c r="H125" s="13"/>
      <c r="I125" s="19"/>
    </row>
    <row r="126" spans="1:9" ht="15.75" thickBot="1">
      <c r="A126" s="130" t="s">
        <v>402</v>
      </c>
      <c r="B126" s="130"/>
      <c r="C126" s="130"/>
      <c r="D126" s="130"/>
      <c r="E126" s="13"/>
      <c r="F126" s="13"/>
      <c r="G126" s="13"/>
      <c r="H126" s="13"/>
      <c r="I126" s="19"/>
    </row>
    <row r="127" spans="1:9" ht="30">
      <c r="A127" s="18" t="s">
        <v>0</v>
      </c>
      <c r="B127" s="10" t="s">
        <v>1</v>
      </c>
      <c r="C127" s="11" t="s">
        <v>2</v>
      </c>
      <c r="D127" s="11" t="s">
        <v>83</v>
      </c>
      <c r="E127" s="11" t="s">
        <v>131</v>
      </c>
      <c r="F127" s="10" t="s">
        <v>4</v>
      </c>
      <c r="G127" s="10" t="s">
        <v>139</v>
      </c>
      <c r="H127" s="11" t="s">
        <v>156</v>
      </c>
      <c r="I127" s="38" t="s">
        <v>9</v>
      </c>
    </row>
    <row r="128" spans="1:9">
      <c r="A128" s="18">
        <v>1</v>
      </c>
      <c r="B128" s="12">
        <v>80106</v>
      </c>
      <c r="C128" s="1" t="s">
        <v>180</v>
      </c>
      <c r="D128" s="12">
        <v>16</v>
      </c>
      <c r="E128" s="12">
        <v>0.35</v>
      </c>
      <c r="F128" s="12">
        <v>0.3</v>
      </c>
      <c r="G128" s="12">
        <v>8.92</v>
      </c>
      <c r="H128" s="12" t="s">
        <v>13</v>
      </c>
      <c r="I128" s="37">
        <f>G128*F128*E128</f>
        <v>0.93659999999999988</v>
      </c>
    </row>
    <row r="129" spans="1:9">
      <c r="A129" s="120" t="s">
        <v>204</v>
      </c>
      <c r="B129" s="120"/>
      <c r="C129" s="120"/>
      <c r="D129" s="86"/>
      <c r="E129" s="13"/>
      <c r="F129" s="13"/>
      <c r="G129" s="13"/>
      <c r="H129" s="13"/>
      <c r="I129" s="19"/>
    </row>
    <row r="130" spans="1:9" ht="15.75" thickBot="1">
      <c r="A130" s="130" t="s">
        <v>403</v>
      </c>
      <c r="B130" s="130"/>
      <c r="C130" s="130"/>
      <c r="D130" s="130"/>
      <c r="E130" s="13"/>
      <c r="F130" s="13"/>
      <c r="G130" s="13"/>
      <c r="H130" s="13"/>
      <c r="I130" s="19"/>
    </row>
    <row r="131" spans="1:9" ht="30">
      <c r="A131" s="18" t="s">
        <v>0</v>
      </c>
      <c r="B131" s="10" t="s">
        <v>1</v>
      </c>
      <c r="C131" s="11" t="s">
        <v>2</v>
      </c>
      <c r="D131" s="11" t="s">
        <v>83</v>
      </c>
      <c r="E131" s="11" t="s">
        <v>131</v>
      </c>
      <c r="F131" s="10" t="s">
        <v>4</v>
      </c>
      <c r="G131" s="10" t="s">
        <v>139</v>
      </c>
      <c r="H131" s="11" t="s">
        <v>156</v>
      </c>
      <c r="I131" s="38" t="s">
        <v>9</v>
      </c>
    </row>
    <row r="132" spans="1:9">
      <c r="A132" s="18">
        <v>1</v>
      </c>
      <c r="B132" s="12">
        <v>80106</v>
      </c>
      <c r="C132" s="1" t="s">
        <v>181</v>
      </c>
      <c r="D132" s="12">
        <v>16</v>
      </c>
      <c r="E132" s="12">
        <v>0.35</v>
      </c>
      <c r="F132" s="12">
        <v>0.3</v>
      </c>
      <c r="G132" s="12">
        <v>8.92</v>
      </c>
      <c r="H132" s="12" t="s">
        <v>13</v>
      </c>
      <c r="I132" s="37">
        <f>G132*F132*E132</f>
        <v>0.93659999999999988</v>
      </c>
    </row>
    <row r="133" spans="1:9">
      <c r="A133" s="120" t="s">
        <v>204</v>
      </c>
      <c r="B133" s="120"/>
      <c r="C133" s="120"/>
      <c r="D133" s="86"/>
      <c r="E133" s="13"/>
      <c r="F133" s="13"/>
      <c r="G133" s="13"/>
      <c r="H133" s="13"/>
      <c r="I133" s="19"/>
    </row>
    <row r="134" spans="1:9" ht="15.75" thickBot="1">
      <c r="A134" s="130" t="s">
        <v>404</v>
      </c>
      <c r="B134" s="130"/>
      <c r="C134" s="130"/>
      <c r="D134" s="130"/>
      <c r="E134" s="13"/>
      <c r="F134" s="13"/>
      <c r="G134" s="13"/>
      <c r="H134" s="13"/>
      <c r="I134" s="19"/>
    </row>
    <row r="135" spans="1:9" ht="30">
      <c r="A135" s="18" t="s">
        <v>0</v>
      </c>
      <c r="B135" s="10" t="s">
        <v>1</v>
      </c>
      <c r="C135" s="11" t="s">
        <v>2</v>
      </c>
      <c r="D135" s="11" t="s">
        <v>83</v>
      </c>
      <c r="E135" s="11" t="s">
        <v>131</v>
      </c>
      <c r="F135" s="10" t="s">
        <v>4</v>
      </c>
      <c r="G135" s="10" t="s">
        <v>139</v>
      </c>
      <c r="H135" s="11" t="s">
        <v>156</v>
      </c>
      <c r="I135" s="38" t="s">
        <v>9</v>
      </c>
    </row>
    <row r="136" spans="1:9">
      <c r="A136" s="18">
        <v>1</v>
      </c>
      <c r="B136" s="12">
        <v>80106</v>
      </c>
      <c r="C136" s="1" t="s">
        <v>182</v>
      </c>
      <c r="D136" s="12">
        <v>16</v>
      </c>
      <c r="E136" s="12">
        <v>0.35</v>
      </c>
      <c r="F136" s="12">
        <v>0.3</v>
      </c>
      <c r="G136" s="12">
        <v>6.1</v>
      </c>
      <c r="H136" s="12" t="s">
        <v>13</v>
      </c>
      <c r="I136" s="37">
        <f>G136*F136*E136</f>
        <v>0.64049999999999996</v>
      </c>
    </row>
    <row r="137" spans="1:9">
      <c r="A137" s="120" t="s">
        <v>204</v>
      </c>
      <c r="B137" s="120"/>
      <c r="C137" s="120"/>
      <c r="D137" s="86"/>
      <c r="E137" s="13"/>
      <c r="F137" s="13"/>
      <c r="G137" s="13"/>
      <c r="H137" s="13"/>
      <c r="I137" s="19"/>
    </row>
    <row r="138" spans="1:9" ht="15.75" thickBot="1">
      <c r="A138" s="130" t="s">
        <v>405</v>
      </c>
      <c r="B138" s="130"/>
      <c r="C138" s="130"/>
      <c r="D138" s="130"/>
      <c r="E138" s="13"/>
      <c r="F138" s="13"/>
      <c r="G138" s="13"/>
      <c r="H138" s="13"/>
      <c r="I138" s="19"/>
    </row>
    <row r="139" spans="1:9" ht="30">
      <c r="A139" s="18" t="s">
        <v>0</v>
      </c>
      <c r="B139" s="10" t="s">
        <v>1</v>
      </c>
      <c r="C139" s="11" t="s">
        <v>2</v>
      </c>
      <c r="D139" s="11" t="s">
        <v>83</v>
      </c>
      <c r="E139" s="11" t="s">
        <v>131</v>
      </c>
      <c r="F139" s="10" t="s">
        <v>4</v>
      </c>
      <c r="G139" s="10" t="s">
        <v>139</v>
      </c>
      <c r="H139" s="11" t="s">
        <v>156</v>
      </c>
      <c r="I139" s="38" t="s">
        <v>9</v>
      </c>
    </row>
    <row r="140" spans="1:9">
      <c r="A140" s="18">
        <v>1</v>
      </c>
      <c r="B140" s="12">
        <v>80106</v>
      </c>
      <c r="C140" s="1" t="s">
        <v>183</v>
      </c>
      <c r="D140" s="12">
        <v>16</v>
      </c>
      <c r="E140" s="12">
        <v>0.35</v>
      </c>
      <c r="F140" s="12">
        <v>0.3</v>
      </c>
      <c r="G140" s="12">
        <v>12.9</v>
      </c>
      <c r="H140" s="12" t="s">
        <v>13</v>
      </c>
      <c r="I140" s="37">
        <f>G140*F140*E140</f>
        <v>1.3545</v>
      </c>
    </row>
    <row r="141" spans="1:9">
      <c r="A141" s="120" t="s">
        <v>204</v>
      </c>
      <c r="B141" s="120"/>
      <c r="C141" s="120"/>
      <c r="D141" s="86"/>
      <c r="E141" s="13"/>
      <c r="F141" s="13"/>
      <c r="G141" s="13"/>
      <c r="H141" s="13"/>
      <c r="I141" s="19"/>
    </row>
    <row r="142" spans="1:9" ht="15.75" thickBot="1">
      <c r="A142" s="130" t="s">
        <v>406</v>
      </c>
      <c r="B142" s="130"/>
      <c r="C142" s="130"/>
      <c r="D142" s="130"/>
      <c r="E142" s="13"/>
      <c r="F142" s="13"/>
      <c r="G142" s="13"/>
      <c r="H142" s="13"/>
      <c r="I142" s="19"/>
    </row>
    <row r="143" spans="1:9" ht="30">
      <c r="A143" s="18" t="s">
        <v>0</v>
      </c>
      <c r="B143" s="10" t="s">
        <v>1</v>
      </c>
      <c r="C143" s="11" t="s">
        <v>2</v>
      </c>
      <c r="D143" s="11" t="s">
        <v>83</v>
      </c>
      <c r="E143" s="11" t="s">
        <v>131</v>
      </c>
      <c r="F143" s="10" t="s">
        <v>4</v>
      </c>
      <c r="G143" s="10" t="s">
        <v>139</v>
      </c>
      <c r="H143" s="11" t="s">
        <v>156</v>
      </c>
      <c r="I143" s="38" t="s">
        <v>9</v>
      </c>
    </row>
    <row r="144" spans="1:9">
      <c r="A144" s="18">
        <v>1</v>
      </c>
      <c r="B144" s="12">
        <v>80106</v>
      </c>
      <c r="C144" s="1" t="s">
        <v>184</v>
      </c>
      <c r="D144" s="12">
        <v>16</v>
      </c>
      <c r="E144" s="12">
        <v>0.35</v>
      </c>
      <c r="F144" s="12">
        <v>0.3</v>
      </c>
      <c r="G144" s="12">
        <v>12.9</v>
      </c>
      <c r="H144" s="12" t="s">
        <v>13</v>
      </c>
      <c r="I144" s="37">
        <f>G144*F144*E144</f>
        <v>1.3545</v>
      </c>
    </row>
    <row r="145" spans="1:9">
      <c r="A145" s="120" t="s">
        <v>204</v>
      </c>
      <c r="B145" s="120"/>
      <c r="C145" s="120"/>
      <c r="D145" s="86"/>
      <c r="E145" s="13"/>
      <c r="F145" s="13"/>
      <c r="G145" s="13"/>
      <c r="H145" s="13"/>
      <c r="I145" s="19"/>
    </row>
    <row r="146" spans="1:9" ht="15.75" thickBot="1">
      <c r="A146" s="130" t="s">
        <v>407</v>
      </c>
      <c r="B146" s="130"/>
      <c r="C146" s="130"/>
      <c r="D146" s="130"/>
      <c r="E146" s="13"/>
      <c r="F146" s="13"/>
      <c r="G146" s="13"/>
      <c r="H146" s="13"/>
      <c r="I146" s="19"/>
    </row>
    <row r="147" spans="1:9" ht="30">
      <c r="A147" s="18" t="s">
        <v>0</v>
      </c>
      <c r="B147" s="10" t="s">
        <v>1</v>
      </c>
      <c r="C147" s="11" t="s">
        <v>2</v>
      </c>
      <c r="D147" s="11" t="s">
        <v>83</v>
      </c>
      <c r="E147" s="11" t="s">
        <v>131</v>
      </c>
      <c r="F147" s="10" t="s">
        <v>4</v>
      </c>
      <c r="G147" s="10" t="s">
        <v>139</v>
      </c>
      <c r="H147" s="11" t="s">
        <v>156</v>
      </c>
      <c r="I147" s="38" t="s">
        <v>9</v>
      </c>
    </row>
    <row r="148" spans="1:9">
      <c r="A148" s="18">
        <v>1</v>
      </c>
      <c r="B148" s="12">
        <v>80106</v>
      </c>
      <c r="C148" s="1" t="s">
        <v>185</v>
      </c>
      <c r="D148" s="12">
        <v>16</v>
      </c>
      <c r="E148" s="12">
        <v>0.35</v>
      </c>
      <c r="F148" s="12">
        <v>0.3</v>
      </c>
      <c r="G148" s="12">
        <v>5.9</v>
      </c>
      <c r="H148" s="12" t="s">
        <v>13</v>
      </c>
      <c r="I148" s="37">
        <f>G148*F148*E148</f>
        <v>0.61949999999999994</v>
      </c>
    </row>
    <row r="149" spans="1:9">
      <c r="A149" s="120" t="s">
        <v>204</v>
      </c>
      <c r="B149" s="120"/>
      <c r="C149" s="120"/>
      <c r="D149" s="86"/>
      <c r="E149" s="13"/>
      <c r="F149" s="13"/>
      <c r="G149" s="13"/>
      <c r="H149" s="13"/>
      <c r="I149" s="19"/>
    </row>
    <row r="150" spans="1:9" ht="15.75" thickBot="1">
      <c r="A150" s="130" t="s">
        <v>408</v>
      </c>
      <c r="B150" s="130"/>
      <c r="C150" s="130"/>
      <c r="D150" s="130"/>
      <c r="E150" s="13"/>
      <c r="F150" s="13"/>
      <c r="G150" s="13"/>
      <c r="H150" s="13"/>
      <c r="I150" s="19"/>
    </row>
    <row r="151" spans="1:9" ht="30">
      <c r="A151" s="18" t="s">
        <v>0</v>
      </c>
      <c r="B151" s="10" t="s">
        <v>1</v>
      </c>
      <c r="C151" s="11" t="s">
        <v>2</v>
      </c>
      <c r="D151" s="11" t="s">
        <v>83</v>
      </c>
      <c r="E151" s="11" t="s">
        <v>131</v>
      </c>
      <c r="F151" s="10" t="s">
        <v>4</v>
      </c>
      <c r="G151" s="10" t="s">
        <v>139</v>
      </c>
      <c r="H151" s="11" t="s">
        <v>156</v>
      </c>
      <c r="I151" s="38" t="s">
        <v>9</v>
      </c>
    </row>
    <row r="152" spans="1:9">
      <c r="A152" s="18">
        <v>1</v>
      </c>
      <c r="B152" s="12">
        <v>80106</v>
      </c>
      <c r="C152" s="1" t="s">
        <v>186</v>
      </c>
      <c r="D152" s="12">
        <v>16</v>
      </c>
      <c r="E152" s="12">
        <v>0.3</v>
      </c>
      <c r="F152" s="12">
        <v>0.3</v>
      </c>
      <c r="G152" s="12">
        <v>8.92</v>
      </c>
      <c r="H152" s="12" t="s">
        <v>13</v>
      </c>
      <c r="I152" s="37">
        <f>G152*F152*E152</f>
        <v>0.80279999999999985</v>
      </c>
    </row>
    <row r="153" spans="1:9">
      <c r="A153" s="120" t="s">
        <v>204</v>
      </c>
      <c r="B153" s="120"/>
      <c r="C153" s="120"/>
      <c r="D153" s="86"/>
      <c r="E153" s="13"/>
      <c r="F153" s="13"/>
      <c r="G153" s="13"/>
      <c r="H153" s="13"/>
      <c r="I153" s="19"/>
    </row>
    <row r="154" spans="1:9" ht="15.75" thickBot="1">
      <c r="A154" s="130" t="s">
        <v>409</v>
      </c>
      <c r="B154" s="130"/>
      <c r="C154" s="130"/>
      <c r="D154" s="130"/>
      <c r="E154" s="13"/>
      <c r="F154" s="13"/>
      <c r="G154" s="13"/>
      <c r="H154" s="13"/>
      <c r="I154" s="19"/>
    </row>
    <row r="155" spans="1:9" ht="30">
      <c r="A155" s="18" t="s">
        <v>0</v>
      </c>
      <c r="B155" s="10" t="s">
        <v>1</v>
      </c>
      <c r="C155" s="11" t="s">
        <v>2</v>
      </c>
      <c r="D155" s="11" t="s">
        <v>83</v>
      </c>
      <c r="E155" s="11" t="s">
        <v>131</v>
      </c>
      <c r="F155" s="10" t="s">
        <v>4</v>
      </c>
      <c r="G155" s="10" t="s">
        <v>139</v>
      </c>
      <c r="H155" s="11" t="s">
        <v>156</v>
      </c>
      <c r="I155" s="38" t="s">
        <v>9</v>
      </c>
    </row>
    <row r="156" spans="1:9">
      <c r="A156" s="18">
        <v>1</v>
      </c>
      <c r="B156" s="12">
        <v>80106</v>
      </c>
      <c r="C156" s="1" t="s">
        <v>187</v>
      </c>
      <c r="D156" s="12">
        <v>16</v>
      </c>
      <c r="E156" s="12">
        <v>0.3</v>
      </c>
      <c r="F156" s="12">
        <v>0.3</v>
      </c>
      <c r="G156" s="12">
        <v>8.92</v>
      </c>
      <c r="H156" s="12" t="s">
        <v>13</v>
      </c>
      <c r="I156" s="37">
        <f>G156*F156*E156</f>
        <v>0.80279999999999985</v>
      </c>
    </row>
    <row r="157" spans="1:9">
      <c r="A157" s="120" t="s">
        <v>204</v>
      </c>
      <c r="B157" s="120"/>
      <c r="C157" s="120"/>
      <c r="D157" s="86"/>
      <c r="E157" s="13"/>
      <c r="F157" s="13"/>
      <c r="G157" s="13"/>
      <c r="H157" s="13"/>
      <c r="I157" s="19"/>
    </row>
    <row r="158" spans="1:9" ht="15.75" thickBot="1">
      <c r="A158" s="130" t="s">
        <v>410</v>
      </c>
      <c r="B158" s="130"/>
      <c r="C158" s="130"/>
      <c r="D158" s="130"/>
      <c r="E158" s="13"/>
      <c r="F158" s="13"/>
      <c r="G158" s="13"/>
      <c r="H158" s="13"/>
      <c r="I158" s="19"/>
    </row>
    <row r="159" spans="1:9" ht="30">
      <c r="A159" s="18" t="s">
        <v>0</v>
      </c>
      <c r="B159" s="10" t="s">
        <v>1</v>
      </c>
      <c r="C159" s="11" t="s">
        <v>2</v>
      </c>
      <c r="D159" s="11" t="s">
        <v>83</v>
      </c>
      <c r="E159" s="11" t="s">
        <v>131</v>
      </c>
      <c r="F159" s="10" t="s">
        <v>4</v>
      </c>
      <c r="G159" s="10" t="s">
        <v>139</v>
      </c>
      <c r="H159" s="11" t="s">
        <v>156</v>
      </c>
      <c r="I159" s="38" t="s">
        <v>9</v>
      </c>
    </row>
    <row r="160" spans="1:9">
      <c r="A160" s="18">
        <v>1</v>
      </c>
      <c r="B160" s="12">
        <v>80106</v>
      </c>
      <c r="C160" s="1" t="s">
        <v>188</v>
      </c>
      <c r="D160" s="12">
        <v>16</v>
      </c>
      <c r="E160" s="12">
        <v>0.3</v>
      </c>
      <c r="F160" s="12">
        <v>0.3</v>
      </c>
      <c r="G160" s="12">
        <v>8.92</v>
      </c>
      <c r="H160" s="12" t="s">
        <v>13</v>
      </c>
      <c r="I160" s="37">
        <f>G160*F160*E160</f>
        <v>0.80279999999999985</v>
      </c>
    </row>
    <row r="161" spans="1:9">
      <c r="A161" s="120" t="s">
        <v>204</v>
      </c>
      <c r="B161" s="120"/>
      <c r="C161" s="120"/>
      <c r="D161" s="86"/>
      <c r="E161" s="13"/>
      <c r="F161" s="13"/>
      <c r="G161" s="13"/>
      <c r="H161" s="13"/>
      <c r="I161" s="19"/>
    </row>
    <row r="162" spans="1:9" ht="15.75" thickBot="1">
      <c r="A162" s="130" t="s">
        <v>411</v>
      </c>
      <c r="B162" s="130"/>
      <c r="C162" s="130"/>
      <c r="D162" s="130"/>
      <c r="E162" s="13"/>
      <c r="F162" s="13"/>
      <c r="G162" s="13"/>
      <c r="H162" s="13"/>
      <c r="I162" s="19"/>
    </row>
    <row r="163" spans="1:9" ht="30">
      <c r="A163" s="18" t="s">
        <v>0</v>
      </c>
      <c r="B163" s="10" t="s">
        <v>1</v>
      </c>
      <c r="C163" s="11" t="s">
        <v>2</v>
      </c>
      <c r="D163" s="11" t="s">
        <v>83</v>
      </c>
      <c r="E163" s="11" t="s">
        <v>131</v>
      </c>
      <c r="F163" s="10" t="s">
        <v>4</v>
      </c>
      <c r="G163" s="10" t="s">
        <v>139</v>
      </c>
      <c r="H163" s="11" t="s">
        <v>156</v>
      </c>
      <c r="I163" s="38" t="s">
        <v>9</v>
      </c>
    </row>
    <row r="164" spans="1:9">
      <c r="A164" s="18">
        <v>1</v>
      </c>
      <c r="B164" s="12">
        <v>80106</v>
      </c>
      <c r="C164" s="1" t="s">
        <v>189</v>
      </c>
      <c r="D164" s="12">
        <v>16</v>
      </c>
      <c r="E164" s="12">
        <v>0.3</v>
      </c>
      <c r="F164" s="12">
        <v>0.3</v>
      </c>
      <c r="G164" s="12">
        <v>8.92</v>
      </c>
      <c r="H164" s="12" t="s">
        <v>13</v>
      </c>
      <c r="I164" s="37">
        <f>G164*F164*E164</f>
        <v>0.80279999999999985</v>
      </c>
    </row>
    <row r="165" spans="1:9">
      <c r="A165" s="120" t="s">
        <v>204</v>
      </c>
      <c r="B165" s="120"/>
      <c r="C165" s="120"/>
      <c r="D165" s="86"/>
      <c r="E165" s="13"/>
      <c r="F165" s="13"/>
      <c r="G165" s="13"/>
      <c r="H165" s="13"/>
      <c r="I165" s="19"/>
    </row>
    <row r="166" spans="1:9" ht="15.75" thickBot="1">
      <c r="A166" s="130" t="s">
        <v>412</v>
      </c>
      <c r="B166" s="130"/>
      <c r="C166" s="130"/>
      <c r="D166" s="130"/>
      <c r="E166" s="13"/>
      <c r="F166" s="13"/>
      <c r="G166" s="13"/>
      <c r="H166" s="13"/>
      <c r="I166" s="19"/>
    </row>
    <row r="167" spans="1:9" ht="30">
      <c r="A167" s="18" t="s">
        <v>0</v>
      </c>
      <c r="B167" s="10" t="s">
        <v>1</v>
      </c>
      <c r="C167" s="11" t="s">
        <v>2</v>
      </c>
      <c r="D167" s="11" t="s">
        <v>83</v>
      </c>
      <c r="E167" s="11" t="s">
        <v>131</v>
      </c>
      <c r="F167" s="10" t="s">
        <v>4</v>
      </c>
      <c r="G167" s="10" t="s">
        <v>139</v>
      </c>
      <c r="H167" s="11" t="s">
        <v>156</v>
      </c>
      <c r="I167" s="38" t="s">
        <v>9</v>
      </c>
    </row>
    <row r="168" spans="1:9">
      <c r="A168" s="18">
        <v>1</v>
      </c>
      <c r="B168" s="12">
        <v>80106</v>
      </c>
      <c r="C168" s="1" t="s">
        <v>190</v>
      </c>
      <c r="D168" s="12">
        <v>16</v>
      </c>
      <c r="E168" s="12">
        <v>0.3</v>
      </c>
      <c r="F168" s="12">
        <v>0.3</v>
      </c>
      <c r="G168" s="12">
        <v>6.2</v>
      </c>
      <c r="H168" s="12" t="s">
        <v>13</v>
      </c>
      <c r="I168" s="37">
        <f>G168*F168*E168</f>
        <v>0.55799999999999994</v>
      </c>
    </row>
    <row r="169" spans="1:9">
      <c r="A169" s="120" t="s">
        <v>204</v>
      </c>
      <c r="B169" s="120"/>
      <c r="C169" s="120"/>
      <c r="D169" s="86"/>
      <c r="E169" s="13"/>
      <c r="F169" s="13"/>
      <c r="G169" s="13"/>
      <c r="H169" s="13"/>
      <c r="I169" s="19"/>
    </row>
    <row r="170" spans="1:9" ht="15.75" thickBot="1">
      <c r="A170" s="130" t="s">
        <v>413</v>
      </c>
      <c r="B170" s="130"/>
      <c r="C170" s="130"/>
      <c r="D170" s="130"/>
      <c r="E170" s="13"/>
      <c r="F170" s="13"/>
      <c r="G170" s="13"/>
      <c r="H170" s="13"/>
      <c r="I170" s="19"/>
    </row>
    <row r="171" spans="1:9" ht="30">
      <c r="A171" s="18" t="s">
        <v>0</v>
      </c>
      <c r="B171" s="10" t="s">
        <v>1</v>
      </c>
      <c r="C171" s="11" t="s">
        <v>2</v>
      </c>
      <c r="D171" s="11" t="s">
        <v>83</v>
      </c>
      <c r="E171" s="11" t="s">
        <v>131</v>
      </c>
      <c r="F171" s="10" t="s">
        <v>4</v>
      </c>
      <c r="G171" s="10" t="s">
        <v>139</v>
      </c>
      <c r="H171" s="11" t="s">
        <v>156</v>
      </c>
      <c r="I171" s="38" t="s">
        <v>9</v>
      </c>
    </row>
    <row r="172" spans="1:9">
      <c r="A172" s="18">
        <v>1</v>
      </c>
      <c r="B172" s="12">
        <v>80106</v>
      </c>
      <c r="C172" s="1" t="s">
        <v>191</v>
      </c>
      <c r="D172" s="12">
        <v>16</v>
      </c>
      <c r="E172" s="12">
        <v>0.3</v>
      </c>
      <c r="F172" s="12">
        <v>0.3</v>
      </c>
      <c r="G172" s="12">
        <v>12.9</v>
      </c>
      <c r="H172" s="12" t="s">
        <v>13</v>
      </c>
      <c r="I172" s="37">
        <f>G172*F172*E172</f>
        <v>1.161</v>
      </c>
    </row>
    <row r="176" spans="1:9">
      <c r="A176" s="120" t="s">
        <v>204</v>
      </c>
      <c r="B176" s="120"/>
      <c r="C176" s="120"/>
      <c r="D176" s="53"/>
    </row>
    <row r="177" spans="1:9" ht="15.75" thickBot="1">
      <c r="A177" s="130" t="s">
        <v>305</v>
      </c>
      <c r="B177" s="130"/>
      <c r="C177" s="130"/>
      <c r="D177" s="130"/>
    </row>
    <row r="178" spans="1:9" ht="60">
      <c r="A178" s="14" t="s">
        <v>49</v>
      </c>
      <c r="B178" s="15" t="s">
        <v>1</v>
      </c>
      <c r="C178" s="16" t="s">
        <v>2</v>
      </c>
      <c r="D178" s="16" t="s">
        <v>50</v>
      </c>
      <c r="E178" s="16" t="s">
        <v>84</v>
      </c>
      <c r="F178" s="15" t="s">
        <v>4</v>
      </c>
      <c r="G178" s="16" t="s">
        <v>6</v>
      </c>
      <c r="H178" s="16" t="s">
        <v>85</v>
      </c>
      <c r="I178" s="17" t="s">
        <v>7</v>
      </c>
    </row>
    <row r="179" spans="1:9" ht="15.75" thickBot="1">
      <c r="A179" s="20">
        <v>4</v>
      </c>
      <c r="B179" s="21">
        <v>80106</v>
      </c>
      <c r="C179" s="21" t="s">
        <v>304</v>
      </c>
      <c r="D179" s="21"/>
      <c r="E179" s="21"/>
      <c r="F179" s="21"/>
      <c r="G179" s="21"/>
      <c r="H179" s="21">
        <v>27.33</v>
      </c>
      <c r="I179" s="22" t="s">
        <v>31</v>
      </c>
    </row>
  </sheetData>
  <mergeCells count="74">
    <mergeCell ref="A165:C165"/>
    <mergeCell ref="A166:D166"/>
    <mergeCell ref="A169:C169"/>
    <mergeCell ref="A170:D170"/>
    <mergeCell ref="A154:D154"/>
    <mergeCell ref="A157:C157"/>
    <mergeCell ref="A158:D158"/>
    <mergeCell ref="A161:C161"/>
    <mergeCell ref="A162:D162"/>
    <mergeCell ref="A145:C145"/>
    <mergeCell ref="A146:D146"/>
    <mergeCell ref="A149:C149"/>
    <mergeCell ref="A150:D150"/>
    <mergeCell ref="A153:C153"/>
    <mergeCell ref="A137:C137"/>
    <mergeCell ref="A138:D138"/>
    <mergeCell ref="A141:C141"/>
    <mergeCell ref="A142:D142"/>
    <mergeCell ref="A129:C129"/>
    <mergeCell ref="A130:D130"/>
    <mergeCell ref="A133:C133"/>
    <mergeCell ref="A134:D134"/>
    <mergeCell ref="A118:D118"/>
    <mergeCell ref="A121:C121"/>
    <mergeCell ref="A122:D122"/>
    <mergeCell ref="A125:C125"/>
    <mergeCell ref="A126:D126"/>
    <mergeCell ref="A109:C109"/>
    <mergeCell ref="A110:D110"/>
    <mergeCell ref="A113:C113"/>
    <mergeCell ref="A114:D114"/>
    <mergeCell ref="A117:C117"/>
    <mergeCell ref="A98:D98"/>
    <mergeCell ref="A101:C101"/>
    <mergeCell ref="A102:D102"/>
    <mergeCell ref="A105:C105"/>
    <mergeCell ref="A106:D106"/>
    <mergeCell ref="A177:D177"/>
    <mergeCell ref="A70:D70"/>
    <mergeCell ref="A69:C69"/>
    <mergeCell ref="L4:L13"/>
    <mergeCell ref="A26:C26"/>
    <mergeCell ref="A27:D27"/>
    <mergeCell ref="A35:C35"/>
    <mergeCell ref="A36:D36"/>
    <mergeCell ref="A44:C44"/>
    <mergeCell ref="A45:D45"/>
    <mergeCell ref="A53:C53"/>
    <mergeCell ref="A54:D54"/>
    <mergeCell ref="A62:C62"/>
    <mergeCell ref="A63:D63"/>
    <mergeCell ref="A73:C73"/>
    <mergeCell ref="A74:D74"/>
    <mergeCell ref="A2:D2"/>
    <mergeCell ref="A1:C1"/>
    <mergeCell ref="A18:D18"/>
    <mergeCell ref="A17:C17"/>
    <mergeCell ref="A176:C176"/>
    <mergeCell ref="A77:C77"/>
    <mergeCell ref="A78:D78"/>
    <mergeCell ref="A81:C81"/>
    <mergeCell ref="A82:D82"/>
    <mergeCell ref="A85:C85"/>
    <mergeCell ref="A86:D86"/>
    <mergeCell ref="A89:C89"/>
    <mergeCell ref="A90:D90"/>
    <mergeCell ref="A93:C93"/>
    <mergeCell ref="A94:D94"/>
    <mergeCell ref="A97:C97"/>
    <mergeCell ref="K20:K25"/>
    <mergeCell ref="K29:K34"/>
    <mergeCell ref="K38:K43"/>
    <mergeCell ref="K47:K52"/>
    <mergeCell ref="K56:K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rightToLeft="1" topLeftCell="C16" workbookViewId="0">
      <selection activeCell="G37" sqref="G37"/>
    </sheetView>
  </sheetViews>
  <sheetFormatPr defaultRowHeight="15"/>
  <cols>
    <col min="2" max="2" width="17.42578125" customWidth="1"/>
    <col min="3" max="3" width="21.28515625" customWidth="1"/>
    <col min="8" max="8" width="13.42578125" customWidth="1"/>
  </cols>
  <sheetData>
    <row r="1" spans="1:9">
      <c r="A1" s="120" t="s">
        <v>204</v>
      </c>
      <c r="B1" s="120"/>
      <c r="C1" s="120"/>
      <c r="D1" s="23"/>
    </row>
    <row r="2" spans="1:9" ht="17.25" customHeight="1" thickBot="1">
      <c r="A2" s="121" t="s">
        <v>212</v>
      </c>
      <c r="B2" s="121"/>
      <c r="C2" s="121"/>
      <c r="D2" s="121"/>
    </row>
    <row r="3" spans="1:9" ht="30">
      <c r="A3" s="30" t="s">
        <v>0</v>
      </c>
      <c r="B3" s="15" t="s">
        <v>1</v>
      </c>
      <c r="C3" s="16" t="s">
        <v>2</v>
      </c>
      <c r="D3" s="16" t="s">
        <v>83</v>
      </c>
      <c r="E3" s="15" t="s">
        <v>4</v>
      </c>
      <c r="F3" s="15" t="s">
        <v>131</v>
      </c>
      <c r="G3" s="16" t="s">
        <v>156</v>
      </c>
      <c r="H3" s="16" t="s">
        <v>157</v>
      </c>
      <c r="I3" s="31" t="s">
        <v>11</v>
      </c>
    </row>
    <row r="4" spans="1:9" ht="30">
      <c r="A4" s="18">
        <v>1</v>
      </c>
      <c r="B4" s="102">
        <v>100203</v>
      </c>
      <c r="C4" s="1" t="s">
        <v>192</v>
      </c>
      <c r="D4" s="102">
        <v>16</v>
      </c>
      <c r="E4" s="102"/>
      <c r="F4" s="102"/>
      <c r="G4" s="102" t="s">
        <v>16</v>
      </c>
      <c r="H4" s="102"/>
      <c r="I4" s="122">
        <f>SUM(H4:H34)</f>
        <v>317.536</v>
      </c>
    </row>
    <row r="5" spans="1:9">
      <c r="A5" s="18">
        <v>2</v>
      </c>
      <c r="B5" s="102">
        <v>100203</v>
      </c>
      <c r="C5" s="102" t="s">
        <v>193</v>
      </c>
      <c r="D5" s="102"/>
      <c r="E5" s="102">
        <v>2.2000000000000002</v>
      </c>
      <c r="F5" s="102">
        <v>5.6</v>
      </c>
      <c r="G5" s="102" t="s">
        <v>16</v>
      </c>
      <c r="H5" s="102">
        <f>F5*E5</f>
        <v>12.32</v>
      </c>
      <c r="I5" s="122"/>
    </row>
    <row r="6" spans="1:9">
      <c r="A6" s="18">
        <v>3</v>
      </c>
      <c r="B6" s="102">
        <v>100203</v>
      </c>
      <c r="C6" s="102" t="s">
        <v>194</v>
      </c>
      <c r="D6" s="102"/>
      <c r="E6" s="102">
        <v>2.9</v>
      </c>
      <c r="F6" s="102">
        <v>5.6</v>
      </c>
      <c r="G6" s="102" t="s">
        <v>16</v>
      </c>
      <c r="H6" s="102">
        <f t="shared" ref="H6:H9" si="0">F6*E6</f>
        <v>16.239999999999998</v>
      </c>
      <c r="I6" s="122"/>
    </row>
    <row r="7" spans="1:9">
      <c r="A7" s="18">
        <v>4</v>
      </c>
      <c r="B7" s="102">
        <v>100203</v>
      </c>
      <c r="C7" s="102" t="s">
        <v>195</v>
      </c>
      <c r="D7" s="102"/>
      <c r="E7" s="102">
        <v>2.42</v>
      </c>
      <c r="F7" s="102">
        <v>5.6</v>
      </c>
      <c r="G7" s="102" t="s">
        <v>16</v>
      </c>
      <c r="H7" s="102">
        <f t="shared" si="0"/>
        <v>13.552</v>
      </c>
      <c r="I7" s="122"/>
    </row>
    <row r="8" spans="1:9">
      <c r="A8" s="18">
        <v>5</v>
      </c>
      <c r="B8" s="102">
        <v>100203</v>
      </c>
      <c r="C8" s="102" t="s">
        <v>196</v>
      </c>
      <c r="D8" s="102"/>
      <c r="E8" s="102">
        <v>5.72</v>
      </c>
      <c r="F8" s="102">
        <v>3.2</v>
      </c>
      <c r="G8" s="102" t="s">
        <v>16</v>
      </c>
      <c r="H8" s="102">
        <f t="shared" si="0"/>
        <v>18.303999999999998</v>
      </c>
      <c r="I8" s="122"/>
    </row>
    <row r="9" spans="1:9" ht="63" customHeight="1">
      <c r="A9" s="18">
        <v>6</v>
      </c>
      <c r="B9" s="102">
        <v>100203</v>
      </c>
      <c r="C9" s="102" t="s">
        <v>197</v>
      </c>
      <c r="D9" s="13"/>
      <c r="E9" s="102">
        <v>2.2000000000000002</v>
      </c>
      <c r="F9" s="102">
        <v>3.8</v>
      </c>
      <c r="G9" s="102" t="s">
        <v>16</v>
      </c>
      <c r="H9" s="102">
        <f t="shared" si="0"/>
        <v>8.36</v>
      </c>
      <c r="I9" s="122"/>
    </row>
    <row r="10" spans="1:9">
      <c r="A10" s="18">
        <v>7</v>
      </c>
      <c r="B10" s="102">
        <v>100203</v>
      </c>
      <c r="C10" s="102" t="s">
        <v>198</v>
      </c>
      <c r="D10" s="13"/>
      <c r="E10" s="13"/>
      <c r="F10" s="13"/>
      <c r="G10" s="102" t="s">
        <v>16</v>
      </c>
      <c r="H10" s="13">
        <v>18</v>
      </c>
      <c r="I10" s="122"/>
    </row>
    <row r="11" spans="1:9" ht="30">
      <c r="A11" s="18">
        <v>8</v>
      </c>
      <c r="B11" s="102">
        <v>100203</v>
      </c>
      <c r="C11" s="1" t="s">
        <v>199</v>
      </c>
      <c r="D11" s="13"/>
      <c r="E11" s="13"/>
      <c r="F11" s="13"/>
      <c r="G11" s="102" t="s">
        <v>16</v>
      </c>
      <c r="H11" s="13"/>
      <c r="I11" s="122"/>
    </row>
    <row r="12" spans="1:9">
      <c r="A12" s="18">
        <v>9</v>
      </c>
      <c r="B12" s="102">
        <v>100203</v>
      </c>
      <c r="C12" s="102" t="s">
        <v>193</v>
      </c>
      <c r="D12" s="13"/>
      <c r="E12" s="102">
        <v>0.4</v>
      </c>
      <c r="F12" s="102">
        <v>5.6</v>
      </c>
      <c r="G12" s="102" t="s">
        <v>16</v>
      </c>
      <c r="H12" s="13">
        <f>F12*E12</f>
        <v>2.2399999999999998</v>
      </c>
      <c r="I12" s="122"/>
    </row>
    <row r="13" spans="1:9">
      <c r="A13" s="18">
        <v>10</v>
      </c>
      <c r="B13" s="102">
        <v>100203</v>
      </c>
      <c r="C13" s="102" t="s">
        <v>194</v>
      </c>
      <c r="D13" s="13"/>
      <c r="E13" s="102">
        <v>2.2000000000000002</v>
      </c>
      <c r="F13" s="102">
        <v>5.6</v>
      </c>
      <c r="G13" s="102" t="s">
        <v>16</v>
      </c>
      <c r="H13" s="13">
        <f t="shared" ref="H13:H17" si="1">F13*E13</f>
        <v>12.32</v>
      </c>
      <c r="I13" s="122"/>
    </row>
    <row r="14" spans="1:9">
      <c r="A14" s="18">
        <v>11</v>
      </c>
      <c r="B14" s="102">
        <v>100203</v>
      </c>
      <c r="C14" s="102" t="s">
        <v>195</v>
      </c>
      <c r="D14" s="13"/>
      <c r="E14" s="102">
        <v>2.9</v>
      </c>
      <c r="F14" s="102">
        <v>5.6</v>
      </c>
      <c r="G14" s="102" t="s">
        <v>16</v>
      </c>
      <c r="H14" s="13">
        <f t="shared" si="1"/>
        <v>16.239999999999998</v>
      </c>
      <c r="I14" s="122"/>
    </row>
    <row r="15" spans="1:9">
      <c r="A15" s="18">
        <v>12</v>
      </c>
      <c r="B15" s="102">
        <v>100203</v>
      </c>
      <c r="C15" s="102" t="s">
        <v>196</v>
      </c>
      <c r="D15" s="13"/>
      <c r="E15" s="102">
        <v>5.7</v>
      </c>
      <c r="F15" s="102">
        <v>3.2</v>
      </c>
      <c r="G15" s="102" t="s">
        <v>16</v>
      </c>
      <c r="H15" s="13">
        <f t="shared" si="1"/>
        <v>18.240000000000002</v>
      </c>
      <c r="I15" s="122"/>
    </row>
    <row r="16" spans="1:9">
      <c r="A16" s="18">
        <v>13</v>
      </c>
      <c r="B16" s="102">
        <v>100203</v>
      </c>
      <c r="C16" s="102" t="s">
        <v>197</v>
      </c>
      <c r="D16" s="13"/>
      <c r="E16" s="102">
        <v>0.4</v>
      </c>
      <c r="F16" s="102">
        <v>3.8</v>
      </c>
      <c r="G16" s="102" t="s">
        <v>16</v>
      </c>
      <c r="H16" s="13">
        <f t="shared" si="1"/>
        <v>1.52</v>
      </c>
      <c r="I16" s="122"/>
    </row>
    <row r="17" spans="1:9" ht="66" customHeight="1">
      <c r="A17" s="18">
        <v>14</v>
      </c>
      <c r="B17" s="102">
        <v>100203</v>
      </c>
      <c r="C17" s="102" t="s">
        <v>200</v>
      </c>
      <c r="D17" s="13"/>
      <c r="E17" s="102">
        <v>2.2000000000000002</v>
      </c>
      <c r="F17" s="102">
        <v>3.8</v>
      </c>
      <c r="G17" s="102" t="s">
        <v>16</v>
      </c>
      <c r="H17" s="13">
        <f t="shared" si="1"/>
        <v>8.36</v>
      </c>
      <c r="I17" s="122"/>
    </row>
    <row r="18" spans="1:9">
      <c r="A18" s="18">
        <v>15</v>
      </c>
      <c r="B18" s="102">
        <v>100203</v>
      </c>
      <c r="C18" s="102" t="s">
        <v>201</v>
      </c>
      <c r="D18" s="13"/>
      <c r="E18" s="13"/>
      <c r="F18" s="13"/>
      <c r="G18" s="102" t="s">
        <v>16</v>
      </c>
      <c r="H18" s="13">
        <v>18</v>
      </c>
      <c r="I18" s="122"/>
    </row>
    <row r="19" spans="1:9" ht="30">
      <c r="A19" s="18">
        <v>16</v>
      </c>
      <c r="B19" s="102">
        <v>100203</v>
      </c>
      <c r="C19" s="1" t="s">
        <v>202</v>
      </c>
      <c r="D19" s="13"/>
      <c r="E19" s="13"/>
      <c r="F19" s="13"/>
      <c r="G19" s="102" t="s">
        <v>16</v>
      </c>
      <c r="H19" s="13"/>
      <c r="I19" s="122"/>
    </row>
    <row r="20" spans="1:9">
      <c r="A20" s="18">
        <v>17</v>
      </c>
      <c r="B20" s="102">
        <v>100203</v>
      </c>
      <c r="C20" s="102" t="s">
        <v>193</v>
      </c>
      <c r="D20" s="13"/>
      <c r="E20" s="102">
        <v>0.4</v>
      </c>
      <c r="F20" s="102">
        <v>5.6</v>
      </c>
      <c r="G20" s="102" t="s">
        <v>16</v>
      </c>
      <c r="H20" s="13">
        <f>F20*E20</f>
        <v>2.2399999999999998</v>
      </c>
      <c r="I20" s="122"/>
    </row>
    <row r="21" spans="1:9">
      <c r="A21" s="18">
        <v>18</v>
      </c>
      <c r="B21" s="102">
        <v>100203</v>
      </c>
      <c r="C21" s="102" t="s">
        <v>194</v>
      </c>
      <c r="D21" s="13"/>
      <c r="E21" s="102">
        <v>2.2000000000000002</v>
      </c>
      <c r="F21" s="102">
        <v>5.6</v>
      </c>
      <c r="G21" s="102" t="s">
        <v>16</v>
      </c>
      <c r="H21" s="13">
        <f t="shared" ref="H21:H25" si="2">F21*E21</f>
        <v>12.32</v>
      </c>
      <c r="I21" s="122"/>
    </row>
    <row r="22" spans="1:9">
      <c r="A22" s="18">
        <v>19</v>
      </c>
      <c r="B22" s="102">
        <v>100203</v>
      </c>
      <c r="C22" s="102" t="s">
        <v>195</v>
      </c>
      <c r="D22" s="13"/>
      <c r="E22" s="102">
        <v>2.9</v>
      </c>
      <c r="F22" s="102">
        <v>5.6</v>
      </c>
      <c r="G22" s="102" t="s">
        <v>16</v>
      </c>
      <c r="H22" s="13">
        <f t="shared" si="2"/>
        <v>16.239999999999998</v>
      </c>
      <c r="I22" s="122"/>
    </row>
    <row r="23" spans="1:9">
      <c r="A23" s="18">
        <v>20</v>
      </c>
      <c r="B23" s="102">
        <v>100203</v>
      </c>
      <c r="C23" s="102" t="s">
        <v>196</v>
      </c>
      <c r="D23" s="13"/>
      <c r="E23" s="102">
        <v>5.7</v>
      </c>
      <c r="F23" s="102">
        <v>3.2</v>
      </c>
      <c r="G23" s="102" t="s">
        <v>16</v>
      </c>
      <c r="H23" s="13">
        <f t="shared" si="2"/>
        <v>18.240000000000002</v>
      </c>
      <c r="I23" s="122"/>
    </row>
    <row r="24" spans="1:9">
      <c r="A24" s="18">
        <v>21</v>
      </c>
      <c r="B24" s="102">
        <v>100203</v>
      </c>
      <c r="C24" s="102" t="s">
        <v>197</v>
      </c>
      <c r="D24" s="13"/>
      <c r="E24" s="102">
        <v>0.4</v>
      </c>
      <c r="F24" s="102">
        <v>3.8</v>
      </c>
      <c r="G24" s="102" t="s">
        <v>16</v>
      </c>
      <c r="H24" s="13">
        <f t="shared" si="2"/>
        <v>1.52</v>
      </c>
      <c r="I24" s="122"/>
    </row>
    <row r="25" spans="1:9">
      <c r="A25" s="18">
        <v>22</v>
      </c>
      <c r="B25" s="102">
        <v>100203</v>
      </c>
      <c r="C25" s="102" t="s">
        <v>200</v>
      </c>
      <c r="D25" s="13"/>
      <c r="E25" s="102">
        <v>2.2000000000000002</v>
      </c>
      <c r="F25" s="102">
        <v>3.8</v>
      </c>
      <c r="G25" s="102" t="s">
        <v>16</v>
      </c>
      <c r="H25" s="13">
        <f t="shared" si="2"/>
        <v>8.36</v>
      </c>
      <c r="I25" s="122"/>
    </row>
    <row r="26" spans="1:9">
      <c r="A26" s="18">
        <v>23</v>
      </c>
      <c r="B26" s="102">
        <v>100203</v>
      </c>
      <c r="C26" s="102" t="s">
        <v>201</v>
      </c>
      <c r="D26" s="13"/>
      <c r="E26" s="13"/>
      <c r="F26" s="13"/>
      <c r="G26" s="102" t="s">
        <v>16</v>
      </c>
      <c r="H26" s="13">
        <v>18</v>
      </c>
      <c r="I26" s="122"/>
    </row>
    <row r="27" spans="1:9" ht="30">
      <c r="A27" s="18">
        <v>24</v>
      </c>
      <c r="B27" s="102">
        <v>100203</v>
      </c>
      <c r="C27" s="1" t="s">
        <v>203</v>
      </c>
      <c r="D27" s="13"/>
      <c r="E27" s="13"/>
      <c r="F27" s="13"/>
      <c r="G27" s="102" t="s">
        <v>16</v>
      </c>
      <c r="H27" s="13"/>
      <c r="I27" s="122"/>
    </row>
    <row r="28" spans="1:9">
      <c r="A28" s="18">
        <v>25</v>
      </c>
      <c r="B28" s="102">
        <v>100203</v>
      </c>
      <c r="C28" s="102" t="s">
        <v>193</v>
      </c>
      <c r="D28" s="13"/>
      <c r="E28" s="102">
        <v>0.4</v>
      </c>
      <c r="F28" s="102">
        <v>5.6</v>
      </c>
      <c r="G28" s="102" t="s">
        <v>16</v>
      </c>
      <c r="H28" s="13">
        <f t="shared" ref="H28:H33" si="3">F28*E28</f>
        <v>2.2399999999999998</v>
      </c>
      <c r="I28" s="122"/>
    </row>
    <row r="29" spans="1:9">
      <c r="A29" s="18">
        <v>26</v>
      </c>
      <c r="B29" s="102">
        <v>100203</v>
      </c>
      <c r="C29" s="102" t="s">
        <v>194</v>
      </c>
      <c r="D29" s="13"/>
      <c r="E29" s="102">
        <v>2.2000000000000002</v>
      </c>
      <c r="F29" s="102">
        <v>5.6</v>
      </c>
      <c r="G29" s="102" t="s">
        <v>16</v>
      </c>
      <c r="H29" s="13">
        <f t="shared" si="3"/>
        <v>12.32</v>
      </c>
      <c r="I29" s="122"/>
    </row>
    <row r="30" spans="1:9">
      <c r="A30" s="18">
        <v>27</v>
      </c>
      <c r="B30" s="102">
        <v>100203</v>
      </c>
      <c r="C30" s="102" t="s">
        <v>195</v>
      </c>
      <c r="D30" s="13"/>
      <c r="E30" s="102">
        <v>2.9</v>
      </c>
      <c r="F30" s="102">
        <v>5.6</v>
      </c>
      <c r="G30" s="102" t="s">
        <v>16</v>
      </c>
      <c r="H30" s="13">
        <f t="shared" si="3"/>
        <v>16.239999999999998</v>
      </c>
      <c r="I30" s="122"/>
    </row>
    <row r="31" spans="1:9">
      <c r="A31" s="18">
        <v>28</v>
      </c>
      <c r="B31" s="102">
        <v>100203</v>
      </c>
      <c r="C31" s="102" t="s">
        <v>196</v>
      </c>
      <c r="D31" s="13"/>
      <c r="E31" s="102">
        <v>5.7</v>
      </c>
      <c r="F31" s="102">
        <v>3.2</v>
      </c>
      <c r="G31" s="102" t="s">
        <v>16</v>
      </c>
      <c r="H31" s="13">
        <f t="shared" si="3"/>
        <v>18.240000000000002</v>
      </c>
      <c r="I31" s="122"/>
    </row>
    <row r="32" spans="1:9">
      <c r="A32" s="18">
        <v>29</v>
      </c>
      <c r="B32" s="102">
        <v>100203</v>
      </c>
      <c r="C32" s="102" t="s">
        <v>197</v>
      </c>
      <c r="D32" s="13"/>
      <c r="E32" s="102">
        <v>0.4</v>
      </c>
      <c r="F32" s="102">
        <v>3.8</v>
      </c>
      <c r="G32" s="102" t="s">
        <v>16</v>
      </c>
      <c r="H32" s="13">
        <f t="shared" si="3"/>
        <v>1.52</v>
      </c>
      <c r="I32" s="122"/>
    </row>
    <row r="33" spans="1:9">
      <c r="A33" s="18">
        <v>30</v>
      </c>
      <c r="B33" s="102">
        <v>100203</v>
      </c>
      <c r="C33" s="102" t="s">
        <v>200</v>
      </c>
      <c r="D33" s="13"/>
      <c r="E33" s="102">
        <v>2.2000000000000002</v>
      </c>
      <c r="F33" s="102">
        <v>3.8</v>
      </c>
      <c r="G33" s="102" t="s">
        <v>16</v>
      </c>
      <c r="H33" s="13">
        <f t="shared" si="3"/>
        <v>8.36</v>
      </c>
      <c r="I33" s="122"/>
    </row>
    <row r="34" spans="1:9" ht="15.75" thickBot="1">
      <c r="A34" s="20">
        <v>31</v>
      </c>
      <c r="B34" s="103">
        <v>100203</v>
      </c>
      <c r="C34" s="103" t="s">
        <v>201</v>
      </c>
      <c r="D34" s="21"/>
      <c r="E34" s="21"/>
      <c r="F34" s="21"/>
      <c r="G34" s="103" t="s">
        <v>16</v>
      </c>
      <c r="H34" s="21">
        <v>18</v>
      </c>
      <c r="I34" s="123"/>
    </row>
  </sheetData>
  <mergeCells count="3">
    <mergeCell ref="A2:D2"/>
    <mergeCell ref="A1:C1"/>
    <mergeCell ref="I4:I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rightToLeft="1" topLeftCell="B40" workbookViewId="0">
      <selection activeCell="F48" sqref="F48"/>
    </sheetView>
  </sheetViews>
  <sheetFormatPr defaultRowHeight="15"/>
  <cols>
    <col min="2" max="2" width="20.5703125" customWidth="1"/>
    <col min="3" max="3" width="21.28515625" customWidth="1"/>
    <col min="11" max="11" width="12.7109375" customWidth="1"/>
  </cols>
  <sheetData>
    <row r="1" spans="1:12">
      <c r="A1" s="120" t="s">
        <v>204</v>
      </c>
      <c r="B1" s="120"/>
      <c r="C1" s="120"/>
      <c r="D1" s="23"/>
    </row>
    <row r="2" spans="1:12" ht="15.75" thickBot="1">
      <c r="A2" s="121" t="s">
        <v>417</v>
      </c>
      <c r="B2" s="121"/>
      <c r="C2" s="121"/>
      <c r="D2" s="121"/>
    </row>
    <row r="3" spans="1:12" ht="30">
      <c r="A3" s="59" t="s">
        <v>0</v>
      </c>
      <c r="B3" s="60" t="s">
        <v>1</v>
      </c>
      <c r="C3" s="61" t="s">
        <v>2</v>
      </c>
      <c r="D3" s="61" t="s">
        <v>3</v>
      </c>
      <c r="E3" s="60" t="s">
        <v>4</v>
      </c>
      <c r="F3" s="61" t="s">
        <v>131</v>
      </c>
      <c r="G3" s="61" t="s">
        <v>213</v>
      </c>
      <c r="H3" s="61" t="s">
        <v>214</v>
      </c>
      <c r="I3" s="61" t="s">
        <v>215</v>
      </c>
      <c r="J3" s="61" t="s">
        <v>156</v>
      </c>
      <c r="K3" s="61" t="s">
        <v>9</v>
      </c>
      <c r="L3" s="106" t="s">
        <v>11</v>
      </c>
    </row>
    <row r="4" spans="1:12" ht="60">
      <c r="A4" s="62">
        <v>1</v>
      </c>
      <c r="B4" s="57">
        <v>110104</v>
      </c>
      <c r="C4" s="58" t="s">
        <v>216</v>
      </c>
      <c r="D4" s="57"/>
      <c r="E4" s="57"/>
      <c r="F4" s="57"/>
      <c r="G4" s="57">
        <v>0.22</v>
      </c>
      <c r="H4" s="57"/>
      <c r="I4" s="57"/>
      <c r="J4" s="57" t="s">
        <v>31</v>
      </c>
      <c r="K4" s="57"/>
      <c r="L4" s="122">
        <f>SUM(K5:K11)</f>
        <v>42.392240000000001</v>
      </c>
    </row>
    <row r="5" spans="1:12">
      <c r="A5" s="62">
        <v>2</v>
      </c>
      <c r="B5" s="57">
        <v>110104</v>
      </c>
      <c r="C5" s="57" t="s">
        <v>217</v>
      </c>
      <c r="D5" s="57">
        <v>1</v>
      </c>
      <c r="E5" s="57">
        <v>5.5</v>
      </c>
      <c r="F5" s="57">
        <v>2.9</v>
      </c>
      <c r="G5" s="57">
        <v>0.22</v>
      </c>
      <c r="H5" s="57">
        <v>0</v>
      </c>
      <c r="I5" s="57">
        <f>F5*E5-H5</f>
        <v>15.95</v>
      </c>
      <c r="J5" s="57" t="s">
        <v>31</v>
      </c>
      <c r="K5" s="57">
        <f>I5*G5</f>
        <v>3.5089999999999999</v>
      </c>
      <c r="L5" s="122"/>
    </row>
    <row r="6" spans="1:12">
      <c r="A6" s="62">
        <v>3</v>
      </c>
      <c r="B6" s="57">
        <v>110104</v>
      </c>
      <c r="C6" s="57" t="s">
        <v>218</v>
      </c>
      <c r="D6" s="57">
        <v>1</v>
      </c>
      <c r="E6" s="57">
        <v>4.7</v>
      </c>
      <c r="F6" s="57">
        <v>2.9</v>
      </c>
      <c r="G6" s="57">
        <v>0.22</v>
      </c>
      <c r="H6" s="57">
        <v>3</v>
      </c>
      <c r="I6" s="57">
        <f>F6*E6-H6</f>
        <v>10.63</v>
      </c>
      <c r="J6" s="57" t="s">
        <v>31</v>
      </c>
      <c r="K6" s="57">
        <f>I6*G6</f>
        <v>2.3386</v>
      </c>
      <c r="L6" s="122"/>
    </row>
    <row r="7" spans="1:12">
      <c r="A7" s="62">
        <v>4</v>
      </c>
      <c r="B7" s="57">
        <v>110104</v>
      </c>
      <c r="C7" s="57" t="s">
        <v>219</v>
      </c>
      <c r="D7" s="57">
        <v>1</v>
      </c>
      <c r="E7" s="57">
        <v>13.2</v>
      </c>
      <c r="F7" s="57">
        <v>2.9</v>
      </c>
      <c r="G7" s="57">
        <v>0.22</v>
      </c>
      <c r="H7" s="57">
        <v>21.824999999999999</v>
      </c>
      <c r="I7" s="57">
        <f>F7*E7-H7</f>
        <v>16.454999999999995</v>
      </c>
      <c r="J7" s="57" t="s">
        <v>31</v>
      </c>
      <c r="K7" s="57">
        <f t="shared" ref="K7:K11" si="0">G7*F7*E7*D7</f>
        <v>8.4215999999999998</v>
      </c>
      <c r="L7" s="122"/>
    </row>
    <row r="8" spans="1:12">
      <c r="A8" s="62">
        <v>5</v>
      </c>
      <c r="B8" s="57">
        <v>110104</v>
      </c>
      <c r="C8" s="57" t="s">
        <v>220</v>
      </c>
      <c r="D8" s="57">
        <v>1</v>
      </c>
      <c r="E8" s="57">
        <v>8.1300000000000008</v>
      </c>
      <c r="F8" s="57">
        <v>2.9</v>
      </c>
      <c r="G8" s="57">
        <v>0.22</v>
      </c>
      <c r="H8" s="57">
        <v>0</v>
      </c>
      <c r="I8" s="57">
        <f t="shared" ref="I8:I11" si="1">F8*E8-H8</f>
        <v>23.577000000000002</v>
      </c>
      <c r="J8" s="57" t="s">
        <v>31</v>
      </c>
      <c r="K8" s="57">
        <f t="shared" si="0"/>
        <v>5.1869400000000008</v>
      </c>
      <c r="L8" s="122"/>
    </row>
    <row r="9" spans="1:12">
      <c r="A9" s="62">
        <v>6</v>
      </c>
      <c r="B9" s="57">
        <v>110107</v>
      </c>
      <c r="C9" s="57" t="s">
        <v>221</v>
      </c>
      <c r="D9" s="57">
        <v>1</v>
      </c>
      <c r="E9" s="57">
        <v>17.22</v>
      </c>
      <c r="F9" s="57">
        <v>2.9</v>
      </c>
      <c r="G9" s="57">
        <v>0.22</v>
      </c>
      <c r="H9" s="57">
        <v>0</v>
      </c>
      <c r="I9" s="57">
        <f t="shared" si="1"/>
        <v>49.937999999999995</v>
      </c>
      <c r="J9" s="57" t="s">
        <v>31</v>
      </c>
      <c r="K9" s="57">
        <f t="shared" si="0"/>
        <v>10.986359999999999</v>
      </c>
      <c r="L9" s="122"/>
    </row>
    <row r="10" spans="1:12">
      <c r="A10" s="62">
        <v>7</v>
      </c>
      <c r="B10" s="57">
        <v>110107</v>
      </c>
      <c r="C10" s="57" t="s">
        <v>222</v>
      </c>
      <c r="D10" s="57">
        <v>1</v>
      </c>
      <c r="E10" s="57">
        <v>14.73</v>
      </c>
      <c r="F10" s="57">
        <v>2.9</v>
      </c>
      <c r="G10" s="57">
        <v>0.22</v>
      </c>
      <c r="H10" s="57">
        <v>0</v>
      </c>
      <c r="I10" s="57">
        <f t="shared" si="1"/>
        <v>42.716999999999999</v>
      </c>
      <c r="J10" s="57" t="s">
        <v>31</v>
      </c>
      <c r="K10" s="57">
        <f t="shared" si="0"/>
        <v>9.3977400000000006</v>
      </c>
      <c r="L10" s="122"/>
    </row>
    <row r="11" spans="1:12" ht="15.75" thickBot="1">
      <c r="A11" s="107">
        <v>8</v>
      </c>
      <c r="B11" s="108">
        <v>110107</v>
      </c>
      <c r="C11" s="109" t="s">
        <v>223</v>
      </c>
      <c r="D11" s="108">
        <v>1</v>
      </c>
      <c r="E11" s="108">
        <v>4</v>
      </c>
      <c r="F11" s="108">
        <v>2.9</v>
      </c>
      <c r="G11" s="108">
        <v>0.22</v>
      </c>
      <c r="H11" s="108">
        <v>0</v>
      </c>
      <c r="I11" s="108">
        <f t="shared" si="1"/>
        <v>11.6</v>
      </c>
      <c r="J11" s="108" t="s">
        <v>31</v>
      </c>
      <c r="K11" s="108">
        <f t="shared" si="0"/>
        <v>2.552</v>
      </c>
      <c r="L11" s="123"/>
    </row>
    <row r="12" spans="1:12">
      <c r="A12" s="120" t="s">
        <v>204</v>
      </c>
      <c r="B12" s="120"/>
      <c r="C12" s="120"/>
      <c r="D12" s="86"/>
      <c r="E12" s="96"/>
      <c r="F12" s="96"/>
      <c r="G12" s="96"/>
      <c r="H12" s="96"/>
      <c r="I12" s="96"/>
      <c r="J12" s="96"/>
      <c r="K12" s="97"/>
    </row>
    <row r="13" spans="1:12" ht="15.75" thickBot="1">
      <c r="A13" s="121" t="s">
        <v>415</v>
      </c>
      <c r="B13" s="121"/>
      <c r="C13" s="121"/>
      <c r="D13" s="121"/>
      <c r="E13" s="98"/>
      <c r="F13" s="98"/>
      <c r="G13" s="98"/>
      <c r="H13" s="98"/>
      <c r="I13" s="98"/>
      <c r="J13" s="98"/>
      <c r="K13" s="99"/>
    </row>
    <row r="14" spans="1:12" ht="30">
      <c r="A14" s="30" t="s">
        <v>0</v>
      </c>
      <c r="B14" s="15" t="s">
        <v>1</v>
      </c>
      <c r="C14" s="16" t="s">
        <v>2</v>
      </c>
      <c r="D14" s="16" t="s">
        <v>3</v>
      </c>
      <c r="E14" s="15" t="s">
        <v>4</v>
      </c>
      <c r="F14" s="16" t="s">
        <v>131</v>
      </c>
      <c r="G14" s="16" t="s">
        <v>213</v>
      </c>
      <c r="H14" s="16" t="s">
        <v>214</v>
      </c>
      <c r="I14" s="16" t="s">
        <v>215</v>
      </c>
      <c r="J14" s="16" t="s">
        <v>156</v>
      </c>
      <c r="K14" s="16" t="s">
        <v>9</v>
      </c>
      <c r="L14" s="31" t="s">
        <v>11</v>
      </c>
    </row>
    <row r="15" spans="1:12" ht="60">
      <c r="A15" s="18">
        <v>1</v>
      </c>
      <c r="B15" s="102">
        <v>110104</v>
      </c>
      <c r="C15" s="1" t="s">
        <v>216</v>
      </c>
      <c r="D15" s="102"/>
      <c r="E15" s="102"/>
      <c r="F15" s="102"/>
      <c r="G15" s="102">
        <v>0.22</v>
      </c>
      <c r="H15" s="102"/>
      <c r="I15" s="102"/>
      <c r="J15" s="102" t="s">
        <v>31</v>
      </c>
      <c r="K15" s="102"/>
      <c r="L15" s="122">
        <f>SUM(K16:K18)</f>
        <v>7.3743999999999996</v>
      </c>
    </row>
    <row r="16" spans="1:12">
      <c r="A16" s="18">
        <v>2</v>
      </c>
      <c r="B16" s="102">
        <v>110104</v>
      </c>
      <c r="C16" s="102" t="s">
        <v>218</v>
      </c>
      <c r="D16" s="102">
        <v>1</v>
      </c>
      <c r="E16" s="102">
        <v>2.2200000000000002</v>
      </c>
      <c r="F16" s="102">
        <v>2</v>
      </c>
      <c r="G16" s="102">
        <v>0.22</v>
      </c>
      <c r="H16" s="102">
        <v>0</v>
      </c>
      <c r="I16" s="102">
        <f>F16*E16-H16</f>
        <v>4.4400000000000004</v>
      </c>
      <c r="J16" s="102" t="s">
        <v>31</v>
      </c>
      <c r="K16" s="102">
        <f>I16*G16</f>
        <v>0.97680000000000011</v>
      </c>
      <c r="L16" s="122"/>
    </row>
    <row r="17" spans="1:12">
      <c r="A17" s="18">
        <v>3</v>
      </c>
      <c r="B17" s="102">
        <v>110104</v>
      </c>
      <c r="C17" s="102" t="s">
        <v>219</v>
      </c>
      <c r="D17" s="102">
        <v>1</v>
      </c>
      <c r="E17" s="102">
        <v>7.24</v>
      </c>
      <c r="F17" s="102">
        <v>2</v>
      </c>
      <c r="G17" s="102">
        <v>0.22</v>
      </c>
      <c r="H17" s="102">
        <v>0</v>
      </c>
      <c r="I17" s="102">
        <f>F17*E17-H17</f>
        <v>14.48</v>
      </c>
      <c r="J17" s="102" t="s">
        <v>31</v>
      </c>
      <c r="K17" s="102">
        <f t="shared" ref="K17:K18" si="2">G17*F17*E17*D17</f>
        <v>3.1856</v>
      </c>
      <c r="L17" s="122"/>
    </row>
    <row r="18" spans="1:12" ht="15.75" thickBot="1">
      <c r="A18" s="20">
        <v>4</v>
      </c>
      <c r="B18" s="103">
        <v>110104</v>
      </c>
      <c r="C18" s="103" t="s">
        <v>220</v>
      </c>
      <c r="D18" s="103">
        <v>1</v>
      </c>
      <c r="E18" s="103">
        <v>7.3</v>
      </c>
      <c r="F18" s="103">
        <v>2</v>
      </c>
      <c r="G18" s="103">
        <v>0.22</v>
      </c>
      <c r="H18" s="103">
        <v>0</v>
      </c>
      <c r="I18" s="103">
        <f t="shared" ref="I18" si="3">F18*E18-H18</f>
        <v>14.6</v>
      </c>
      <c r="J18" s="103" t="s">
        <v>31</v>
      </c>
      <c r="K18" s="103">
        <f t="shared" si="2"/>
        <v>3.2119999999999997</v>
      </c>
      <c r="L18" s="123"/>
    </row>
    <row r="19" spans="1:12">
      <c r="A19" s="120" t="s">
        <v>204</v>
      </c>
      <c r="B19" s="120"/>
      <c r="C19" s="120"/>
      <c r="D19" s="86"/>
      <c r="E19" s="96"/>
      <c r="F19" s="96"/>
      <c r="G19" s="96"/>
      <c r="H19" s="96"/>
      <c r="I19" s="96"/>
      <c r="J19" s="96"/>
      <c r="K19" s="97"/>
    </row>
    <row r="20" spans="1:12" ht="15.75" thickBot="1">
      <c r="A20" s="121" t="s">
        <v>416</v>
      </c>
      <c r="B20" s="121"/>
      <c r="C20" s="121"/>
      <c r="D20" s="121"/>
      <c r="E20" s="98"/>
      <c r="F20" s="98"/>
      <c r="G20" s="98"/>
      <c r="H20" s="98"/>
      <c r="I20" s="98"/>
      <c r="J20" s="98"/>
      <c r="K20" s="99"/>
    </row>
    <row r="21" spans="1:12" ht="30">
      <c r="A21" s="30" t="s">
        <v>0</v>
      </c>
      <c r="B21" s="15" t="s">
        <v>1</v>
      </c>
      <c r="C21" s="16" t="s">
        <v>2</v>
      </c>
      <c r="D21" s="16" t="s">
        <v>3</v>
      </c>
      <c r="E21" s="15" t="s">
        <v>4</v>
      </c>
      <c r="F21" s="16" t="s">
        <v>131</v>
      </c>
      <c r="G21" s="16" t="s">
        <v>213</v>
      </c>
      <c r="H21" s="16" t="s">
        <v>156</v>
      </c>
      <c r="I21" s="16" t="s">
        <v>9</v>
      </c>
      <c r="J21" s="68"/>
      <c r="K21" s="68"/>
      <c r="L21" s="31" t="s">
        <v>11</v>
      </c>
    </row>
    <row r="22" spans="1:12" ht="60">
      <c r="A22" s="18">
        <v>1</v>
      </c>
      <c r="B22" s="102">
        <v>110104</v>
      </c>
      <c r="C22" s="1" t="s">
        <v>216</v>
      </c>
      <c r="D22" s="102"/>
      <c r="E22" s="102"/>
      <c r="F22" s="102"/>
      <c r="G22" s="102">
        <v>0.22</v>
      </c>
      <c r="H22" s="102" t="s">
        <v>31</v>
      </c>
      <c r="I22" s="102"/>
      <c r="J22" s="13"/>
      <c r="K22" s="13"/>
      <c r="L22" s="122">
        <f>SUM(I23:I29)</f>
        <v>28.801080000000002</v>
      </c>
    </row>
    <row r="23" spans="1:12">
      <c r="A23" s="18">
        <v>2</v>
      </c>
      <c r="B23" s="102">
        <v>110104</v>
      </c>
      <c r="C23" s="102" t="s">
        <v>217</v>
      </c>
      <c r="D23" s="102">
        <v>1</v>
      </c>
      <c r="E23" s="102">
        <v>8.1199999999999992</v>
      </c>
      <c r="F23" s="102">
        <v>2.1</v>
      </c>
      <c r="G23" s="102">
        <v>0.22</v>
      </c>
      <c r="H23" s="102" t="s">
        <v>31</v>
      </c>
      <c r="I23" s="102">
        <f>G23*F23*E23*D23</f>
        <v>3.7514399999999997</v>
      </c>
      <c r="J23" s="13"/>
      <c r="K23" s="13"/>
      <c r="L23" s="122"/>
    </row>
    <row r="24" spans="1:12">
      <c r="A24" s="18">
        <v>3</v>
      </c>
      <c r="B24" s="102">
        <v>110104</v>
      </c>
      <c r="C24" s="102" t="s">
        <v>218</v>
      </c>
      <c r="D24" s="102">
        <v>1</v>
      </c>
      <c r="E24" s="102">
        <v>4.82</v>
      </c>
      <c r="F24" s="102">
        <v>2.1</v>
      </c>
      <c r="G24" s="102">
        <v>0.22</v>
      </c>
      <c r="H24" s="102" t="s">
        <v>31</v>
      </c>
      <c r="I24" s="102">
        <f t="shared" ref="I24:I29" si="4">G24*F24*E24*D24</f>
        <v>2.2268400000000002</v>
      </c>
      <c r="J24" s="13"/>
      <c r="K24" s="13"/>
      <c r="L24" s="122"/>
    </row>
    <row r="25" spans="1:12">
      <c r="A25" s="18">
        <v>4</v>
      </c>
      <c r="B25" s="102">
        <v>110104</v>
      </c>
      <c r="C25" s="102" t="s">
        <v>219</v>
      </c>
      <c r="D25" s="102">
        <v>1</v>
      </c>
      <c r="E25" s="102">
        <v>13.2</v>
      </c>
      <c r="F25" s="102">
        <v>2.1</v>
      </c>
      <c r="G25" s="102">
        <v>0.22</v>
      </c>
      <c r="H25" s="102" t="s">
        <v>31</v>
      </c>
      <c r="I25" s="102">
        <f t="shared" si="4"/>
        <v>6.0983999999999998</v>
      </c>
      <c r="J25" s="13"/>
      <c r="K25" s="13"/>
      <c r="L25" s="122"/>
    </row>
    <row r="26" spans="1:12">
      <c r="A26" s="18">
        <v>5</v>
      </c>
      <c r="B26" s="102">
        <v>110104</v>
      </c>
      <c r="C26" s="102" t="s">
        <v>220</v>
      </c>
      <c r="D26" s="102">
        <v>1</v>
      </c>
      <c r="E26" s="102">
        <v>13.2</v>
      </c>
      <c r="F26" s="102">
        <v>2.1</v>
      </c>
      <c r="G26" s="102">
        <v>0.22</v>
      </c>
      <c r="H26" s="102" t="s">
        <v>31</v>
      </c>
      <c r="I26" s="102">
        <f t="shared" si="4"/>
        <v>6.0983999999999998</v>
      </c>
      <c r="J26" s="13"/>
      <c r="K26" s="13"/>
      <c r="L26" s="122"/>
    </row>
    <row r="27" spans="1:12">
      <c r="A27" s="18">
        <v>6</v>
      </c>
      <c r="B27" s="102">
        <v>110107</v>
      </c>
      <c r="C27" s="102" t="s">
        <v>221</v>
      </c>
      <c r="D27" s="102">
        <v>5</v>
      </c>
      <c r="E27" s="102">
        <v>2.7</v>
      </c>
      <c r="F27" s="102">
        <v>2.1</v>
      </c>
      <c r="G27" s="102">
        <v>0.22</v>
      </c>
      <c r="H27" s="102" t="s">
        <v>31</v>
      </c>
      <c r="I27" s="102">
        <f t="shared" si="4"/>
        <v>6.2370000000000001</v>
      </c>
      <c r="J27" s="13"/>
      <c r="K27" s="13"/>
      <c r="L27" s="122"/>
    </row>
    <row r="28" spans="1:12">
      <c r="A28" s="18">
        <v>7</v>
      </c>
      <c r="B28" s="102">
        <v>110107</v>
      </c>
      <c r="C28" s="102" t="s">
        <v>222</v>
      </c>
      <c r="D28" s="102">
        <v>5</v>
      </c>
      <c r="E28" s="102">
        <v>1.1000000000000001</v>
      </c>
      <c r="F28" s="102">
        <v>2.1</v>
      </c>
      <c r="G28" s="102">
        <v>0.22</v>
      </c>
      <c r="H28" s="102" t="s">
        <v>31</v>
      </c>
      <c r="I28" s="102">
        <f t="shared" si="4"/>
        <v>2.5410000000000004</v>
      </c>
      <c r="J28" s="13"/>
      <c r="K28" s="13"/>
      <c r="L28" s="122"/>
    </row>
    <row r="29" spans="1:12" ht="15.75" thickBot="1">
      <c r="A29" s="20">
        <v>8</v>
      </c>
      <c r="B29" s="103">
        <v>110107</v>
      </c>
      <c r="C29" s="4" t="s">
        <v>223</v>
      </c>
      <c r="D29" s="103">
        <v>1</v>
      </c>
      <c r="E29" s="103">
        <v>4</v>
      </c>
      <c r="F29" s="103">
        <v>2.1</v>
      </c>
      <c r="G29" s="103">
        <v>0.22</v>
      </c>
      <c r="H29" s="103" t="s">
        <v>31</v>
      </c>
      <c r="I29" s="103">
        <f t="shared" si="4"/>
        <v>1.8480000000000001</v>
      </c>
      <c r="J29" s="21"/>
      <c r="K29" s="21"/>
      <c r="L29" s="123"/>
    </row>
    <row r="30" spans="1:12">
      <c r="A30" s="120" t="s">
        <v>204</v>
      </c>
      <c r="B30" s="120"/>
      <c r="C30" s="120"/>
      <c r="D30" s="86"/>
      <c r="E30" s="96"/>
      <c r="F30" s="96"/>
      <c r="G30" s="96"/>
      <c r="H30" s="96"/>
      <c r="I30" s="96"/>
      <c r="J30" s="96"/>
      <c r="K30" s="97"/>
    </row>
    <row r="31" spans="1:12" ht="15.75" thickBot="1">
      <c r="A31" s="121" t="s">
        <v>414</v>
      </c>
      <c r="B31" s="121"/>
      <c r="C31" s="121"/>
      <c r="D31" s="121"/>
      <c r="E31" s="98"/>
      <c r="F31" s="98"/>
      <c r="G31" s="98"/>
      <c r="H31" s="98"/>
      <c r="I31" s="98"/>
      <c r="J31" s="98"/>
      <c r="K31" s="99"/>
    </row>
    <row r="32" spans="1:12" ht="30">
      <c r="A32" s="30" t="s">
        <v>0</v>
      </c>
      <c r="B32" s="15" t="s">
        <v>1</v>
      </c>
      <c r="C32" s="16" t="s">
        <v>2</v>
      </c>
      <c r="D32" s="16" t="s">
        <v>3</v>
      </c>
      <c r="E32" s="15" t="s">
        <v>4</v>
      </c>
      <c r="F32" s="16" t="s">
        <v>131</v>
      </c>
      <c r="G32" s="16" t="s">
        <v>213</v>
      </c>
      <c r="H32" s="16" t="s">
        <v>214</v>
      </c>
      <c r="I32" s="16" t="s">
        <v>215</v>
      </c>
      <c r="J32" s="16" t="s">
        <v>156</v>
      </c>
      <c r="K32" s="16" t="s">
        <v>9</v>
      </c>
      <c r="L32" s="31" t="s">
        <v>11</v>
      </c>
    </row>
    <row r="33" spans="1:12" ht="60">
      <c r="A33" s="18">
        <v>1</v>
      </c>
      <c r="B33" s="102">
        <v>110104</v>
      </c>
      <c r="C33" s="1" t="s">
        <v>216</v>
      </c>
      <c r="D33" s="102"/>
      <c r="E33" s="102"/>
      <c r="F33" s="102"/>
      <c r="G33" s="102">
        <v>0.22</v>
      </c>
      <c r="H33" s="102"/>
      <c r="I33" s="102"/>
      <c r="J33" s="102" t="s">
        <v>31</v>
      </c>
      <c r="K33" s="102"/>
      <c r="L33" s="122">
        <f>SUM(K34:K40)</f>
        <v>42.392240000000001</v>
      </c>
    </row>
    <row r="34" spans="1:12">
      <c r="A34" s="18">
        <v>2</v>
      </c>
      <c r="B34" s="102">
        <v>110104</v>
      </c>
      <c r="C34" s="102" t="s">
        <v>217</v>
      </c>
      <c r="D34" s="102">
        <v>1</v>
      </c>
      <c r="E34" s="102">
        <v>5.5</v>
      </c>
      <c r="F34" s="102">
        <v>2.9</v>
      </c>
      <c r="G34" s="102">
        <v>0.22</v>
      </c>
      <c r="H34" s="102">
        <v>0</v>
      </c>
      <c r="I34" s="102">
        <f>F34*E34-H34</f>
        <v>15.95</v>
      </c>
      <c r="J34" s="102" t="s">
        <v>31</v>
      </c>
      <c r="K34" s="102">
        <f>I34*G34</f>
        <v>3.5089999999999999</v>
      </c>
      <c r="L34" s="122"/>
    </row>
    <row r="35" spans="1:12">
      <c r="A35" s="18">
        <v>3</v>
      </c>
      <c r="B35" s="102">
        <v>110104</v>
      </c>
      <c r="C35" s="102" t="s">
        <v>218</v>
      </c>
      <c r="D35" s="102">
        <v>1</v>
      </c>
      <c r="E35" s="102">
        <v>4.7</v>
      </c>
      <c r="F35" s="102">
        <v>2.9</v>
      </c>
      <c r="G35" s="102">
        <v>0.22</v>
      </c>
      <c r="H35" s="102">
        <v>3</v>
      </c>
      <c r="I35" s="102">
        <f>F35*E35-H35</f>
        <v>10.63</v>
      </c>
      <c r="J35" s="102" t="s">
        <v>31</v>
      </c>
      <c r="K35" s="102">
        <f>I35*G35</f>
        <v>2.3386</v>
      </c>
      <c r="L35" s="122"/>
    </row>
    <row r="36" spans="1:12">
      <c r="A36" s="18">
        <v>4</v>
      </c>
      <c r="B36" s="102">
        <v>110104</v>
      </c>
      <c r="C36" s="102" t="s">
        <v>219</v>
      </c>
      <c r="D36" s="102">
        <v>1</v>
      </c>
      <c r="E36" s="102">
        <v>13.2</v>
      </c>
      <c r="F36" s="102">
        <v>2.9</v>
      </c>
      <c r="G36" s="102">
        <v>0.22</v>
      </c>
      <c r="H36" s="102">
        <v>9.68</v>
      </c>
      <c r="I36" s="102">
        <f>F36*E36-H36</f>
        <v>28.599999999999994</v>
      </c>
      <c r="J36" s="102" t="s">
        <v>31</v>
      </c>
      <c r="K36" s="102">
        <f t="shared" ref="K36:K40" si="5">G36*F36*E36*D36</f>
        <v>8.4215999999999998</v>
      </c>
      <c r="L36" s="122"/>
    </row>
    <row r="37" spans="1:12">
      <c r="A37" s="18">
        <v>5</v>
      </c>
      <c r="B37" s="102">
        <v>110104</v>
      </c>
      <c r="C37" s="102" t="s">
        <v>220</v>
      </c>
      <c r="D37" s="102">
        <v>1</v>
      </c>
      <c r="E37" s="102">
        <v>8.1300000000000008</v>
      </c>
      <c r="F37" s="102">
        <v>2.9</v>
      </c>
      <c r="G37" s="102">
        <v>0.22</v>
      </c>
      <c r="H37" s="102">
        <v>0</v>
      </c>
      <c r="I37" s="102">
        <f t="shared" ref="I37:I40" si="6">F37*E37-H37</f>
        <v>23.577000000000002</v>
      </c>
      <c r="J37" s="102" t="s">
        <v>31</v>
      </c>
      <c r="K37" s="102">
        <f t="shared" si="5"/>
        <v>5.1869400000000008</v>
      </c>
      <c r="L37" s="122"/>
    </row>
    <row r="38" spans="1:12">
      <c r="A38" s="18">
        <v>6</v>
      </c>
      <c r="B38" s="102">
        <v>110107</v>
      </c>
      <c r="C38" s="102" t="s">
        <v>221</v>
      </c>
      <c r="D38" s="102">
        <v>1</v>
      </c>
      <c r="E38" s="102">
        <v>17.22</v>
      </c>
      <c r="F38" s="102">
        <v>2.9</v>
      </c>
      <c r="G38" s="102">
        <v>0.22</v>
      </c>
      <c r="H38" s="102">
        <v>0</v>
      </c>
      <c r="I38" s="102">
        <f t="shared" si="6"/>
        <v>49.937999999999995</v>
      </c>
      <c r="J38" s="102" t="s">
        <v>31</v>
      </c>
      <c r="K38" s="102">
        <f t="shared" si="5"/>
        <v>10.986359999999999</v>
      </c>
      <c r="L38" s="122"/>
    </row>
    <row r="39" spans="1:12">
      <c r="A39" s="18">
        <v>7</v>
      </c>
      <c r="B39" s="102">
        <v>110107</v>
      </c>
      <c r="C39" s="102" t="s">
        <v>222</v>
      </c>
      <c r="D39" s="102">
        <v>1</v>
      </c>
      <c r="E39" s="102">
        <v>14.73</v>
      </c>
      <c r="F39" s="102">
        <v>2.9</v>
      </c>
      <c r="G39" s="102">
        <v>0.22</v>
      </c>
      <c r="H39" s="102">
        <v>0</v>
      </c>
      <c r="I39" s="102">
        <f t="shared" si="6"/>
        <v>42.716999999999999</v>
      </c>
      <c r="J39" s="102" t="s">
        <v>31</v>
      </c>
      <c r="K39" s="102">
        <f t="shared" si="5"/>
        <v>9.3977400000000006</v>
      </c>
      <c r="L39" s="122"/>
    </row>
    <row r="40" spans="1:12" ht="15.75" thickBot="1">
      <c r="A40" s="20">
        <v>8</v>
      </c>
      <c r="B40" s="103">
        <v>110107</v>
      </c>
      <c r="C40" s="4" t="s">
        <v>223</v>
      </c>
      <c r="D40" s="103">
        <v>1</v>
      </c>
      <c r="E40" s="103">
        <v>4</v>
      </c>
      <c r="F40" s="103">
        <v>2.9</v>
      </c>
      <c r="G40" s="103">
        <v>0.22</v>
      </c>
      <c r="H40" s="103">
        <v>0</v>
      </c>
      <c r="I40" s="103">
        <f t="shared" si="6"/>
        <v>11.6</v>
      </c>
      <c r="J40" s="103" t="s">
        <v>31</v>
      </c>
      <c r="K40" s="103">
        <f t="shared" si="5"/>
        <v>2.552</v>
      </c>
      <c r="L40" s="123"/>
    </row>
    <row r="44" spans="1:12">
      <c r="A44" s="131" t="s">
        <v>204</v>
      </c>
      <c r="B44" s="131"/>
      <c r="C44" s="131"/>
      <c r="D44" s="56"/>
    </row>
    <row r="45" spans="1:12" ht="15.75" thickBot="1">
      <c r="A45" s="135" t="s">
        <v>286</v>
      </c>
      <c r="B45" s="135"/>
      <c r="C45" s="135"/>
      <c r="D45" s="135"/>
    </row>
    <row r="46" spans="1:12" ht="30">
      <c r="A46" s="30" t="s">
        <v>0</v>
      </c>
      <c r="B46" s="15" t="s">
        <v>1</v>
      </c>
      <c r="C46" s="16" t="s">
        <v>2</v>
      </c>
      <c r="D46" s="16" t="s">
        <v>157</v>
      </c>
      <c r="E46" s="16" t="s">
        <v>156</v>
      </c>
      <c r="F46" s="31" t="s">
        <v>11</v>
      </c>
    </row>
    <row r="47" spans="1:12" ht="30">
      <c r="A47" s="18">
        <v>1</v>
      </c>
      <c r="B47" s="12">
        <v>11601</v>
      </c>
      <c r="C47" s="1" t="s">
        <v>285</v>
      </c>
      <c r="D47" s="12"/>
      <c r="E47" s="12"/>
      <c r="F47" s="19"/>
    </row>
    <row r="48" spans="1:12">
      <c r="A48" s="18">
        <v>2</v>
      </c>
      <c r="B48" s="12">
        <v>11601</v>
      </c>
      <c r="C48" s="12" t="s">
        <v>275</v>
      </c>
      <c r="D48" s="12">
        <v>198.7</v>
      </c>
      <c r="E48" s="12" t="s">
        <v>42</v>
      </c>
      <c r="F48" s="54">
        <f>SUM(D48:D49)</f>
        <v>295.7</v>
      </c>
    </row>
    <row r="49" spans="1:6" ht="15.75" thickBot="1">
      <c r="A49" s="20">
        <v>3</v>
      </c>
      <c r="B49" s="39">
        <v>11601</v>
      </c>
      <c r="C49" s="39" t="s">
        <v>276</v>
      </c>
      <c r="D49" s="39">
        <v>97</v>
      </c>
      <c r="E49" s="39" t="s">
        <v>42</v>
      </c>
      <c r="F49" s="55"/>
    </row>
  </sheetData>
  <mergeCells count="14">
    <mergeCell ref="A44:C44"/>
    <mergeCell ref="A45:D45"/>
    <mergeCell ref="A30:C30"/>
    <mergeCell ref="A31:D31"/>
    <mergeCell ref="A12:C12"/>
    <mergeCell ref="A13:D13"/>
    <mergeCell ref="A19:C19"/>
    <mergeCell ref="A20:D20"/>
    <mergeCell ref="L4:L11"/>
    <mergeCell ref="L15:L18"/>
    <mergeCell ref="L22:L29"/>
    <mergeCell ref="L33:L40"/>
    <mergeCell ref="A1:C1"/>
    <mergeCell ref="A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rightToLeft="1" topLeftCell="A52" workbookViewId="0">
      <selection activeCell="E55" sqref="E55:E58"/>
    </sheetView>
  </sheetViews>
  <sheetFormatPr defaultRowHeight="15"/>
  <cols>
    <col min="2" max="2" width="15.85546875" customWidth="1"/>
    <col min="3" max="3" width="24" customWidth="1"/>
  </cols>
  <sheetData>
    <row r="1" spans="1:12">
      <c r="A1" s="120" t="s">
        <v>204</v>
      </c>
      <c r="B1" s="120"/>
      <c r="C1" s="120"/>
      <c r="D1" s="53"/>
    </row>
    <row r="2" spans="1:12" ht="15.75" thickBot="1">
      <c r="A2" s="130" t="s">
        <v>269</v>
      </c>
      <c r="B2" s="130"/>
      <c r="C2" s="130"/>
      <c r="D2" s="130"/>
    </row>
    <row r="3" spans="1:12" ht="79.5" customHeight="1">
      <c r="A3" s="30" t="s">
        <v>0</v>
      </c>
      <c r="B3" s="64" t="s">
        <v>224</v>
      </c>
      <c r="C3" s="64" t="s">
        <v>225</v>
      </c>
      <c r="D3" s="65" t="s">
        <v>3</v>
      </c>
      <c r="E3" s="65" t="s">
        <v>226</v>
      </c>
      <c r="F3" s="65" t="s">
        <v>131</v>
      </c>
      <c r="G3" s="65" t="s">
        <v>157</v>
      </c>
      <c r="H3" s="64" t="s">
        <v>227</v>
      </c>
      <c r="I3" s="65" t="s">
        <v>7</v>
      </c>
      <c r="J3" s="65" t="s">
        <v>10</v>
      </c>
      <c r="K3" s="65" t="s">
        <v>11</v>
      </c>
      <c r="L3" s="66"/>
    </row>
    <row r="4" spans="1:12" ht="45">
      <c r="A4" s="2">
        <v>1</v>
      </c>
      <c r="B4" s="12">
        <v>130205</v>
      </c>
      <c r="C4" s="1" t="s">
        <v>228</v>
      </c>
      <c r="D4" s="12"/>
      <c r="E4" s="12"/>
      <c r="F4" s="12"/>
      <c r="G4" s="12"/>
      <c r="H4" s="12"/>
      <c r="I4" s="12"/>
      <c r="J4" s="12"/>
      <c r="K4" s="12"/>
      <c r="L4" s="19"/>
    </row>
    <row r="5" spans="1:12">
      <c r="A5" s="2">
        <v>2</v>
      </c>
      <c r="B5" s="12">
        <v>130205</v>
      </c>
      <c r="C5" s="12" t="s">
        <v>229</v>
      </c>
      <c r="D5" s="12">
        <v>1</v>
      </c>
      <c r="E5" s="12">
        <v>9.32</v>
      </c>
      <c r="F5" s="12">
        <v>1.3</v>
      </c>
      <c r="G5" s="12">
        <f t="shared" ref="G5:G13" si="0">F5*E5</f>
        <v>12.116000000000001</v>
      </c>
      <c r="H5" s="1">
        <v>0.252</v>
      </c>
      <c r="I5" s="12" t="s">
        <v>42</v>
      </c>
      <c r="J5" s="12">
        <f>G5-H5</f>
        <v>11.864000000000001</v>
      </c>
      <c r="K5" s="136">
        <f>SUM(J5:J13)</f>
        <v>56.185000000000002</v>
      </c>
      <c r="L5" s="19"/>
    </row>
    <row r="6" spans="1:12">
      <c r="A6" s="2">
        <v>3</v>
      </c>
      <c r="B6" s="12">
        <v>130205</v>
      </c>
      <c r="C6" s="12" t="s">
        <v>230</v>
      </c>
      <c r="D6" s="12">
        <v>1</v>
      </c>
      <c r="E6" s="12">
        <v>9.32</v>
      </c>
      <c r="F6" s="12">
        <v>1.7</v>
      </c>
      <c r="G6" s="12">
        <f t="shared" si="0"/>
        <v>15.843999999999999</v>
      </c>
      <c r="H6" s="12">
        <v>0.36799999999999999</v>
      </c>
      <c r="I6" s="12" t="s">
        <v>42</v>
      </c>
      <c r="J6" s="12">
        <f>G6-H6</f>
        <v>15.475999999999999</v>
      </c>
      <c r="K6" s="136"/>
      <c r="L6" s="19"/>
    </row>
    <row r="7" spans="1:12">
      <c r="A7" s="2">
        <v>4</v>
      </c>
      <c r="B7" s="12">
        <v>130205</v>
      </c>
      <c r="C7" s="12" t="s">
        <v>231</v>
      </c>
      <c r="D7" s="12">
        <v>1</v>
      </c>
      <c r="E7" s="12">
        <v>6.58</v>
      </c>
      <c r="F7" s="12">
        <v>1.7</v>
      </c>
      <c r="G7" s="12">
        <f t="shared" si="0"/>
        <v>11.186</v>
      </c>
      <c r="H7" s="12">
        <v>0.36799999999999999</v>
      </c>
      <c r="I7" s="12" t="s">
        <v>42</v>
      </c>
      <c r="J7" s="12">
        <f>G7-H7</f>
        <v>10.818</v>
      </c>
      <c r="K7" s="136"/>
      <c r="L7" s="19"/>
    </row>
    <row r="8" spans="1:12">
      <c r="A8" s="2">
        <v>5</v>
      </c>
      <c r="B8" s="12">
        <v>130205</v>
      </c>
      <c r="C8" s="12" t="s">
        <v>232</v>
      </c>
      <c r="D8" s="12">
        <v>1</v>
      </c>
      <c r="E8" s="12">
        <v>3.07</v>
      </c>
      <c r="F8" s="12">
        <v>1.7</v>
      </c>
      <c r="G8" s="12">
        <f t="shared" si="0"/>
        <v>5.2189999999999994</v>
      </c>
      <c r="H8" s="12">
        <v>0.184</v>
      </c>
      <c r="I8" s="12" t="s">
        <v>42</v>
      </c>
      <c r="J8" s="12">
        <f>G8-H8</f>
        <v>5.0349999999999993</v>
      </c>
      <c r="K8" s="136"/>
      <c r="L8" s="19"/>
    </row>
    <row r="9" spans="1:12">
      <c r="A9" s="2">
        <v>6</v>
      </c>
      <c r="B9" s="12">
        <v>130205</v>
      </c>
      <c r="C9" s="12" t="s">
        <v>233</v>
      </c>
      <c r="D9" s="12">
        <v>3</v>
      </c>
      <c r="E9" s="12">
        <v>4.43</v>
      </c>
      <c r="F9" s="12">
        <v>0.8</v>
      </c>
      <c r="G9" s="12">
        <f t="shared" si="0"/>
        <v>3.544</v>
      </c>
      <c r="H9" s="12"/>
      <c r="I9" s="12" t="s">
        <v>42</v>
      </c>
      <c r="J9" s="12">
        <v>3.544</v>
      </c>
      <c r="K9" s="136"/>
      <c r="L9" s="19"/>
    </row>
    <row r="10" spans="1:12">
      <c r="A10" s="2">
        <v>7</v>
      </c>
      <c r="B10" s="12">
        <v>130205</v>
      </c>
      <c r="C10" s="12" t="s">
        <v>234</v>
      </c>
      <c r="D10" s="12">
        <v>1</v>
      </c>
      <c r="E10" s="12">
        <v>4.9000000000000004</v>
      </c>
      <c r="F10" s="12">
        <v>0.8</v>
      </c>
      <c r="G10" s="12">
        <f t="shared" si="0"/>
        <v>3.9200000000000004</v>
      </c>
      <c r="H10" s="12"/>
      <c r="I10" s="12" t="s">
        <v>42</v>
      </c>
      <c r="J10" s="12">
        <v>3.92</v>
      </c>
      <c r="K10" s="136"/>
      <c r="L10" s="19"/>
    </row>
    <row r="11" spans="1:12">
      <c r="A11" s="2">
        <v>8</v>
      </c>
      <c r="B11" s="12">
        <v>130205</v>
      </c>
      <c r="C11" s="12" t="s">
        <v>235</v>
      </c>
      <c r="D11" s="12">
        <v>3</v>
      </c>
      <c r="E11" s="12">
        <v>2.2999999999999998</v>
      </c>
      <c r="F11" s="12">
        <v>0.8</v>
      </c>
      <c r="G11" s="12">
        <f t="shared" si="0"/>
        <v>1.8399999999999999</v>
      </c>
      <c r="H11" s="12"/>
      <c r="I11" s="12" t="s">
        <v>42</v>
      </c>
      <c r="J11" s="12">
        <v>1.84</v>
      </c>
      <c r="K11" s="136"/>
      <c r="L11" s="19"/>
    </row>
    <row r="12" spans="1:12">
      <c r="A12" s="2">
        <v>9</v>
      </c>
      <c r="B12" s="12">
        <v>130205</v>
      </c>
      <c r="C12" s="12" t="s">
        <v>236</v>
      </c>
      <c r="D12" s="12">
        <v>2</v>
      </c>
      <c r="E12" s="12">
        <v>2.9</v>
      </c>
      <c r="F12" s="12">
        <v>0.8</v>
      </c>
      <c r="G12" s="12">
        <f t="shared" si="0"/>
        <v>2.3199999999999998</v>
      </c>
      <c r="H12" s="12"/>
      <c r="I12" s="12" t="s">
        <v>42</v>
      </c>
      <c r="J12" s="12">
        <v>2.3199999999999998</v>
      </c>
      <c r="K12" s="136"/>
      <c r="L12" s="19"/>
    </row>
    <row r="13" spans="1:12">
      <c r="A13" s="2">
        <v>10</v>
      </c>
      <c r="B13" s="12">
        <v>130205</v>
      </c>
      <c r="C13" s="12" t="s">
        <v>237</v>
      </c>
      <c r="D13" s="12">
        <v>1</v>
      </c>
      <c r="E13" s="12">
        <v>1.71</v>
      </c>
      <c r="F13" s="12">
        <v>0.8</v>
      </c>
      <c r="G13" s="12">
        <f t="shared" si="0"/>
        <v>1.3680000000000001</v>
      </c>
      <c r="H13" s="12"/>
      <c r="I13" s="12" t="s">
        <v>42</v>
      </c>
      <c r="J13" s="12">
        <v>1.3680000000000001</v>
      </c>
      <c r="K13" s="136"/>
      <c r="L13" s="19"/>
    </row>
    <row r="14" spans="1:12">
      <c r="A14" s="3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9"/>
    </row>
    <row r="15" spans="1:12">
      <c r="A15" s="3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9"/>
    </row>
    <row r="16" spans="1:12">
      <c r="A16" s="18" t="s">
        <v>0</v>
      </c>
      <c r="B16" s="13" t="s">
        <v>224</v>
      </c>
      <c r="C16" s="12" t="s">
        <v>238</v>
      </c>
      <c r="D16" s="13" t="s">
        <v>3</v>
      </c>
      <c r="E16" s="13" t="s">
        <v>226</v>
      </c>
      <c r="F16" s="13" t="s">
        <v>131</v>
      </c>
      <c r="G16" s="13" t="s">
        <v>7</v>
      </c>
      <c r="H16" s="13" t="s">
        <v>157</v>
      </c>
      <c r="I16" s="13" t="s">
        <v>10</v>
      </c>
      <c r="J16" s="13" t="s">
        <v>11</v>
      </c>
      <c r="K16" s="13"/>
      <c r="L16" s="19"/>
    </row>
    <row r="17" spans="1:12" ht="45">
      <c r="A17" s="18">
        <v>1</v>
      </c>
      <c r="B17" s="12">
        <v>130205</v>
      </c>
      <c r="C17" s="63" t="s">
        <v>239</v>
      </c>
      <c r="D17" s="13"/>
      <c r="E17" s="13"/>
      <c r="F17" s="13"/>
      <c r="G17" s="13"/>
      <c r="H17" s="13"/>
      <c r="I17" s="13"/>
      <c r="J17" s="13"/>
      <c r="K17" s="13"/>
      <c r="L17" s="19"/>
    </row>
    <row r="18" spans="1:12">
      <c r="A18" s="18">
        <v>2</v>
      </c>
      <c r="B18" s="12">
        <v>130205</v>
      </c>
      <c r="C18" s="13" t="s">
        <v>240</v>
      </c>
      <c r="D18" s="13">
        <v>1</v>
      </c>
      <c r="E18" s="13">
        <v>1.2</v>
      </c>
      <c r="F18" s="13">
        <v>1.2</v>
      </c>
      <c r="G18" s="13" t="s">
        <v>42</v>
      </c>
      <c r="H18" s="13">
        <f t="shared" ref="H18:H26" si="1">F18*E18</f>
        <v>1.44</v>
      </c>
      <c r="I18" s="13">
        <f>H18*D18</f>
        <v>1.44</v>
      </c>
      <c r="J18" s="136">
        <f>SUM(H18:H26)</f>
        <v>19.509999999999998</v>
      </c>
      <c r="K18" s="13"/>
      <c r="L18" s="19"/>
    </row>
    <row r="19" spans="1:12">
      <c r="A19" s="18">
        <v>3</v>
      </c>
      <c r="B19" s="12">
        <v>130205</v>
      </c>
      <c r="C19" s="13" t="s">
        <v>241</v>
      </c>
      <c r="D19" s="13">
        <v>1</v>
      </c>
      <c r="E19" s="13">
        <v>2.9</v>
      </c>
      <c r="F19" s="13">
        <v>1.2</v>
      </c>
      <c r="G19" s="13" t="s">
        <v>42</v>
      </c>
      <c r="H19" s="13">
        <f t="shared" si="1"/>
        <v>3.48</v>
      </c>
      <c r="I19" s="13">
        <f>H19*D19</f>
        <v>3.48</v>
      </c>
      <c r="J19" s="136"/>
      <c r="K19" s="13"/>
      <c r="L19" s="19"/>
    </row>
    <row r="20" spans="1:12">
      <c r="A20" s="18">
        <v>4</v>
      </c>
      <c r="B20" s="12">
        <v>130205</v>
      </c>
      <c r="C20" s="13" t="s">
        <v>242</v>
      </c>
      <c r="D20" s="13">
        <v>1</v>
      </c>
      <c r="E20" s="13">
        <v>2.9</v>
      </c>
      <c r="F20" s="13">
        <v>1.2</v>
      </c>
      <c r="G20" s="13" t="s">
        <v>42</v>
      </c>
      <c r="H20" s="13">
        <f t="shared" si="1"/>
        <v>3.48</v>
      </c>
      <c r="I20" s="13">
        <f>H20*D20</f>
        <v>3.48</v>
      </c>
      <c r="J20" s="136"/>
      <c r="K20" s="13"/>
      <c r="L20" s="19"/>
    </row>
    <row r="21" spans="1:12">
      <c r="A21" s="18">
        <v>5</v>
      </c>
      <c r="B21" s="12">
        <v>130205</v>
      </c>
      <c r="C21" s="13" t="s">
        <v>243</v>
      </c>
      <c r="D21" s="13">
        <v>1</v>
      </c>
      <c r="E21" s="13">
        <v>2.9</v>
      </c>
      <c r="F21" s="13">
        <v>0.5</v>
      </c>
      <c r="G21" s="13" t="s">
        <v>42</v>
      </c>
      <c r="H21" s="13">
        <f t="shared" si="1"/>
        <v>1.45</v>
      </c>
      <c r="I21" s="13">
        <v>1.45</v>
      </c>
      <c r="J21" s="136"/>
      <c r="K21" s="13"/>
      <c r="L21" s="19"/>
    </row>
    <row r="22" spans="1:12">
      <c r="A22" s="18">
        <v>6</v>
      </c>
      <c r="B22" s="12">
        <v>130205</v>
      </c>
      <c r="C22" s="13" t="s">
        <v>244</v>
      </c>
      <c r="D22" s="13">
        <v>1</v>
      </c>
      <c r="E22" s="13">
        <v>2.9</v>
      </c>
      <c r="F22" s="13">
        <v>1.2</v>
      </c>
      <c r="G22" s="13" t="s">
        <v>42</v>
      </c>
      <c r="H22" s="13">
        <f t="shared" si="1"/>
        <v>3.48</v>
      </c>
      <c r="I22" s="13">
        <v>3.48</v>
      </c>
      <c r="J22" s="136"/>
      <c r="K22" s="13"/>
      <c r="L22" s="19"/>
    </row>
    <row r="23" spans="1:12">
      <c r="A23" s="18">
        <v>7</v>
      </c>
      <c r="B23" s="12">
        <v>130205</v>
      </c>
      <c r="C23" s="13" t="s">
        <v>245</v>
      </c>
      <c r="D23" s="13">
        <v>1</v>
      </c>
      <c r="E23" s="13">
        <v>1.2</v>
      </c>
      <c r="F23" s="13">
        <v>0.8</v>
      </c>
      <c r="G23" s="13" t="s">
        <v>42</v>
      </c>
      <c r="H23" s="13">
        <f t="shared" si="1"/>
        <v>0.96</v>
      </c>
      <c r="I23" s="13">
        <v>0.96</v>
      </c>
      <c r="J23" s="136"/>
      <c r="K23" s="13"/>
      <c r="L23" s="19"/>
    </row>
    <row r="24" spans="1:12">
      <c r="A24" s="18">
        <v>8</v>
      </c>
      <c r="B24" s="12">
        <v>130205</v>
      </c>
      <c r="C24" s="13" t="s">
        <v>246</v>
      </c>
      <c r="D24" s="13">
        <v>1</v>
      </c>
      <c r="E24" s="13">
        <v>2.9</v>
      </c>
      <c r="F24" s="13">
        <v>0.5</v>
      </c>
      <c r="G24" s="13" t="s">
        <v>42</v>
      </c>
      <c r="H24" s="13">
        <f t="shared" si="1"/>
        <v>1.45</v>
      </c>
      <c r="I24" s="13">
        <v>1.45</v>
      </c>
      <c r="J24" s="136"/>
      <c r="K24" s="13"/>
      <c r="L24" s="19"/>
    </row>
    <row r="25" spans="1:12">
      <c r="A25" s="18">
        <v>9</v>
      </c>
      <c r="B25" s="12">
        <v>130205</v>
      </c>
      <c r="C25" s="13" t="s">
        <v>247</v>
      </c>
      <c r="D25" s="13">
        <v>1</v>
      </c>
      <c r="E25" s="13">
        <v>2.9</v>
      </c>
      <c r="F25" s="13">
        <v>0.8</v>
      </c>
      <c r="G25" s="13" t="s">
        <v>42</v>
      </c>
      <c r="H25" s="13">
        <f t="shared" si="1"/>
        <v>2.3199999999999998</v>
      </c>
      <c r="I25" s="13">
        <v>2.3199999999999998</v>
      </c>
      <c r="J25" s="136"/>
      <c r="K25" s="13"/>
      <c r="L25" s="19"/>
    </row>
    <row r="26" spans="1:12">
      <c r="A26" s="18">
        <v>10</v>
      </c>
      <c r="B26" s="12">
        <v>130205</v>
      </c>
      <c r="C26" s="13" t="s">
        <v>248</v>
      </c>
      <c r="D26" s="13">
        <v>1</v>
      </c>
      <c r="E26" s="13">
        <v>2.9</v>
      </c>
      <c r="F26" s="13">
        <v>0.5</v>
      </c>
      <c r="G26" s="13" t="s">
        <v>42</v>
      </c>
      <c r="H26" s="13">
        <f t="shared" si="1"/>
        <v>1.45</v>
      </c>
      <c r="I26" s="13">
        <v>1.45</v>
      </c>
      <c r="J26" s="136"/>
      <c r="K26" s="13"/>
      <c r="L26" s="19"/>
    </row>
    <row r="27" spans="1:12">
      <c r="A27" s="3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9"/>
    </row>
    <row r="28" spans="1:12">
      <c r="A28" s="3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9"/>
    </row>
    <row r="29" spans="1:12" ht="30">
      <c r="A29" s="18" t="s">
        <v>0</v>
      </c>
      <c r="B29" s="13" t="s">
        <v>224</v>
      </c>
      <c r="C29" s="12" t="s">
        <v>238</v>
      </c>
      <c r="D29" s="13" t="s">
        <v>3</v>
      </c>
      <c r="E29" s="13" t="s">
        <v>226</v>
      </c>
      <c r="F29" s="13" t="s">
        <v>131</v>
      </c>
      <c r="G29" s="13" t="s">
        <v>7</v>
      </c>
      <c r="H29" s="13" t="s">
        <v>157</v>
      </c>
      <c r="I29" s="63" t="s">
        <v>227</v>
      </c>
      <c r="J29" s="13" t="s">
        <v>249</v>
      </c>
      <c r="K29" s="13" t="s">
        <v>10</v>
      </c>
      <c r="L29" s="19" t="s">
        <v>11</v>
      </c>
    </row>
    <row r="30" spans="1:12" ht="45">
      <c r="A30" s="18">
        <v>1</v>
      </c>
      <c r="B30" s="12">
        <v>130205</v>
      </c>
      <c r="C30" s="1" t="s">
        <v>250</v>
      </c>
      <c r="D30" s="13"/>
      <c r="E30" s="13"/>
      <c r="F30" s="13"/>
      <c r="G30" s="13"/>
      <c r="H30" s="13"/>
      <c r="I30" s="13"/>
      <c r="J30" s="13"/>
      <c r="K30" s="13"/>
      <c r="L30" s="19"/>
    </row>
    <row r="31" spans="1:12">
      <c r="A31" s="18">
        <v>2</v>
      </c>
      <c r="B31" s="12">
        <v>130205</v>
      </c>
      <c r="C31" s="13" t="s">
        <v>251</v>
      </c>
      <c r="D31" s="13">
        <v>1</v>
      </c>
      <c r="E31" s="13">
        <v>1.5</v>
      </c>
      <c r="F31" s="13">
        <v>1.2</v>
      </c>
      <c r="G31" s="13" t="s">
        <v>42</v>
      </c>
      <c r="H31" s="13">
        <f t="shared" ref="H31:H40" si="2">F31*E31</f>
        <v>1.7999999999999998</v>
      </c>
      <c r="I31" s="13">
        <v>0.33</v>
      </c>
      <c r="J31" s="13">
        <v>1.47</v>
      </c>
      <c r="K31" s="13">
        <v>1.47</v>
      </c>
      <c r="L31" s="122">
        <f>SUM(K31:K40)</f>
        <v>27.480000000000004</v>
      </c>
    </row>
    <row r="32" spans="1:12">
      <c r="A32" s="18">
        <v>3</v>
      </c>
      <c r="B32" s="12">
        <v>130205</v>
      </c>
      <c r="C32" s="13" t="s">
        <v>252</v>
      </c>
      <c r="D32" s="13">
        <v>1</v>
      </c>
      <c r="E32" s="13">
        <v>2.9</v>
      </c>
      <c r="F32" s="13">
        <v>1.2</v>
      </c>
      <c r="G32" s="13" t="s">
        <v>42</v>
      </c>
      <c r="H32" s="13">
        <f t="shared" si="2"/>
        <v>3.48</v>
      </c>
      <c r="I32" s="13"/>
      <c r="J32" s="13"/>
      <c r="K32" s="13">
        <v>3.48</v>
      </c>
      <c r="L32" s="122"/>
    </row>
    <row r="33" spans="1:12">
      <c r="A33" s="18">
        <v>4</v>
      </c>
      <c r="B33" s="12">
        <v>130205</v>
      </c>
      <c r="C33" s="13" t="s">
        <v>253</v>
      </c>
      <c r="D33" s="13">
        <v>1</v>
      </c>
      <c r="E33" s="13">
        <v>2.9</v>
      </c>
      <c r="F33" s="13">
        <v>1.5</v>
      </c>
      <c r="G33" s="13" t="s">
        <v>42</v>
      </c>
      <c r="H33" s="13">
        <f t="shared" si="2"/>
        <v>4.3499999999999996</v>
      </c>
      <c r="I33" s="13"/>
      <c r="J33" s="13"/>
      <c r="K33" s="13">
        <v>4.3499999999999996</v>
      </c>
      <c r="L33" s="122"/>
    </row>
    <row r="34" spans="1:12">
      <c r="A34" s="18">
        <v>5</v>
      </c>
      <c r="B34" s="12">
        <v>130205</v>
      </c>
      <c r="C34" s="13" t="s">
        <v>254</v>
      </c>
      <c r="D34" s="13">
        <v>1</v>
      </c>
      <c r="E34" s="13">
        <v>2.9</v>
      </c>
      <c r="F34" s="13">
        <v>1.2</v>
      </c>
      <c r="G34" s="13" t="s">
        <v>42</v>
      </c>
      <c r="H34" s="13">
        <f t="shared" si="2"/>
        <v>3.48</v>
      </c>
      <c r="I34" s="13"/>
      <c r="J34" s="13"/>
      <c r="K34" s="13">
        <v>3.48</v>
      </c>
      <c r="L34" s="122"/>
    </row>
    <row r="35" spans="1:12">
      <c r="A35" s="18">
        <v>6</v>
      </c>
      <c r="B35" s="12">
        <v>130205</v>
      </c>
      <c r="C35" s="13" t="s">
        <v>255</v>
      </c>
      <c r="D35" s="13">
        <v>1</v>
      </c>
      <c r="E35" s="13">
        <v>2.9</v>
      </c>
      <c r="F35" s="13">
        <v>0.8</v>
      </c>
      <c r="G35" s="13" t="s">
        <v>42</v>
      </c>
      <c r="H35" s="13">
        <f t="shared" si="2"/>
        <v>2.3199999999999998</v>
      </c>
      <c r="I35" s="13"/>
      <c r="J35" s="13"/>
      <c r="K35" s="13">
        <v>2.3199999999999998</v>
      </c>
      <c r="L35" s="122"/>
    </row>
    <row r="36" spans="1:12">
      <c r="A36" s="18">
        <v>7</v>
      </c>
      <c r="B36" s="12">
        <v>130205</v>
      </c>
      <c r="C36" s="13" t="s">
        <v>256</v>
      </c>
      <c r="D36" s="13">
        <v>1</v>
      </c>
      <c r="E36" s="13">
        <v>1.2</v>
      </c>
      <c r="F36" s="13">
        <v>1.1000000000000001</v>
      </c>
      <c r="G36" s="13" t="s">
        <v>42</v>
      </c>
      <c r="H36" s="13">
        <f t="shared" si="2"/>
        <v>1.32</v>
      </c>
      <c r="I36" s="13">
        <v>0.25</v>
      </c>
      <c r="J36" s="13">
        <v>1.07</v>
      </c>
      <c r="K36" s="13">
        <v>1.07</v>
      </c>
      <c r="L36" s="122"/>
    </row>
    <row r="37" spans="1:12">
      <c r="A37" s="18">
        <v>8</v>
      </c>
      <c r="B37" s="12">
        <v>130205</v>
      </c>
      <c r="C37" s="13" t="s">
        <v>257</v>
      </c>
      <c r="D37" s="13">
        <v>1</v>
      </c>
      <c r="E37" s="13">
        <v>2.9</v>
      </c>
      <c r="F37" s="13">
        <v>0.5</v>
      </c>
      <c r="G37" s="13" t="s">
        <v>42</v>
      </c>
      <c r="H37" s="13">
        <f t="shared" si="2"/>
        <v>1.45</v>
      </c>
      <c r="I37" s="13"/>
      <c r="J37" s="13"/>
      <c r="K37" s="13">
        <v>1.45</v>
      </c>
      <c r="L37" s="122"/>
    </row>
    <row r="38" spans="1:12">
      <c r="A38" s="18">
        <v>9</v>
      </c>
      <c r="B38" s="12">
        <v>130205</v>
      </c>
      <c r="C38" s="13" t="s">
        <v>258</v>
      </c>
      <c r="D38" s="13">
        <v>1</v>
      </c>
      <c r="E38" s="13">
        <v>2.9</v>
      </c>
      <c r="F38" s="13">
        <v>1.1000000000000001</v>
      </c>
      <c r="G38" s="13" t="s">
        <v>42</v>
      </c>
      <c r="H38" s="13">
        <f t="shared" si="2"/>
        <v>3.19</v>
      </c>
      <c r="I38" s="13"/>
      <c r="J38" s="13"/>
      <c r="K38" s="13">
        <v>3.19</v>
      </c>
      <c r="L38" s="122"/>
    </row>
    <row r="39" spans="1:12">
      <c r="A39" s="18">
        <v>10</v>
      </c>
      <c r="B39" s="12">
        <v>130205</v>
      </c>
      <c r="C39" s="13" t="s">
        <v>259</v>
      </c>
      <c r="D39" s="13">
        <v>1</v>
      </c>
      <c r="E39" s="13">
        <v>2.9</v>
      </c>
      <c r="F39" s="13">
        <v>1.2</v>
      </c>
      <c r="G39" s="13" t="s">
        <v>42</v>
      </c>
      <c r="H39" s="13">
        <f t="shared" si="2"/>
        <v>3.48</v>
      </c>
      <c r="I39" s="13"/>
      <c r="J39" s="13"/>
      <c r="K39" s="13">
        <v>3.48</v>
      </c>
      <c r="L39" s="122"/>
    </row>
    <row r="40" spans="1:12" ht="15.75" thickBot="1">
      <c r="A40" s="20">
        <v>11</v>
      </c>
      <c r="B40" s="39">
        <v>130205</v>
      </c>
      <c r="C40" s="21" t="s">
        <v>260</v>
      </c>
      <c r="D40" s="21">
        <v>1</v>
      </c>
      <c r="E40" s="21">
        <v>2.9</v>
      </c>
      <c r="F40" s="21">
        <v>1.1000000000000001</v>
      </c>
      <c r="G40" s="21" t="s">
        <v>42</v>
      </c>
      <c r="H40" s="21">
        <f t="shared" si="2"/>
        <v>3.19</v>
      </c>
      <c r="I40" s="21"/>
      <c r="J40" s="21"/>
      <c r="K40" s="21">
        <v>3.19</v>
      </c>
      <c r="L40" s="123"/>
    </row>
    <row r="44" spans="1:12">
      <c r="A44" s="120" t="s">
        <v>204</v>
      </c>
      <c r="B44" s="120"/>
      <c r="C44" s="120"/>
      <c r="D44" s="53"/>
    </row>
    <row r="45" spans="1:12" ht="15.75" thickBot="1">
      <c r="A45" s="130" t="s">
        <v>270</v>
      </c>
      <c r="B45" s="130"/>
      <c r="C45" s="130"/>
      <c r="D45" s="130"/>
    </row>
    <row r="46" spans="1:12" ht="30">
      <c r="A46" s="67" t="s">
        <v>0</v>
      </c>
      <c r="B46" s="68" t="s">
        <v>224</v>
      </c>
      <c r="C46" s="16" t="s">
        <v>2</v>
      </c>
      <c r="D46" s="68" t="s">
        <v>3</v>
      </c>
      <c r="E46" s="68" t="s">
        <v>4</v>
      </c>
      <c r="F46" s="68" t="s">
        <v>131</v>
      </c>
      <c r="G46" s="68" t="s">
        <v>7</v>
      </c>
      <c r="H46" s="68" t="s">
        <v>157</v>
      </c>
      <c r="I46" s="68" t="s">
        <v>10</v>
      </c>
      <c r="J46" s="66" t="s">
        <v>11</v>
      </c>
    </row>
    <row r="47" spans="1:12" ht="45">
      <c r="A47" s="18">
        <v>1</v>
      </c>
      <c r="B47" s="12">
        <v>130202</v>
      </c>
      <c r="C47" s="1" t="s">
        <v>261</v>
      </c>
      <c r="D47" s="24"/>
      <c r="E47" s="24"/>
      <c r="F47" s="24"/>
      <c r="G47" s="13"/>
      <c r="H47" s="13"/>
      <c r="I47" s="13"/>
      <c r="J47" s="19"/>
    </row>
    <row r="48" spans="1:12">
      <c r="A48" s="18">
        <v>2</v>
      </c>
      <c r="B48" s="12">
        <v>130202</v>
      </c>
      <c r="C48" s="13" t="s">
        <v>262</v>
      </c>
      <c r="D48" s="13">
        <v>1</v>
      </c>
      <c r="E48" s="13">
        <v>2.82</v>
      </c>
      <c r="F48" s="13">
        <v>2</v>
      </c>
      <c r="G48" s="13" t="s">
        <v>16</v>
      </c>
      <c r="H48" s="13">
        <f>F48*E48</f>
        <v>5.64</v>
      </c>
      <c r="I48" s="13">
        <f t="shared" ref="I48:I52" si="3">H48*D48</f>
        <v>5.64</v>
      </c>
      <c r="J48" s="122">
        <f>SUM(I48:I52)</f>
        <v>13.379999999999999</v>
      </c>
    </row>
    <row r="49" spans="1:10">
      <c r="A49" s="18">
        <v>3</v>
      </c>
      <c r="B49" s="12">
        <v>130202</v>
      </c>
      <c r="C49" s="13" t="s">
        <v>263</v>
      </c>
      <c r="D49" s="13">
        <v>0</v>
      </c>
      <c r="E49" s="13">
        <v>0</v>
      </c>
      <c r="F49" s="13">
        <v>0</v>
      </c>
      <c r="G49" s="13" t="s">
        <v>16</v>
      </c>
      <c r="H49" s="13">
        <f>E49*F49</f>
        <v>0</v>
      </c>
      <c r="I49" s="13">
        <f t="shared" si="3"/>
        <v>0</v>
      </c>
      <c r="J49" s="122"/>
    </row>
    <row r="50" spans="1:10">
      <c r="A50" s="18">
        <v>4</v>
      </c>
      <c r="B50" s="12">
        <v>130202</v>
      </c>
      <c r="C50" s="13" t="s">
        <v>264</v>
      </c>
      <c r="D50" s="13">
        <v>1</v>
      </c>
      <c r="E50" s="13">
        <v>2</v>
      </c>
      <c r="F50" s="13">
        <v>2</v>
      </c>
      <c r="G50" s="13" t="s">
        <v>16</v>
      </c>
      <c r="H50" s="13">
        <v>4</v>
      </c>
      <c r="I50" s="13">
        <f t="shared" si="3"/>
        <v>4</v>
      </c>
      <c r="J50" s="122"/>
    </row>
    <row r="51" spans="1:10">
      <c r="A51" s="18">
        <v>5</v>
      </c>
      <c r="B51" s="12">
        <v>130202</v>
      </c>
      <c r="C51" s="13" t="s">
        <v>265</v>
      </c>
      <c r="D51" s="13">
        <v>1</v>
      </c>
      <c r="E51" s="13">
        <v>1.4</v>
      </c>
      <c r="F51" s="13">
        <v>1.1000000000000001</v>
      </c>
      <c r="G51" s="13" t="s">
        <v>16</v>
      </c>
      <c r="H51" s="13">
        <f>F51*E51</f>
        <v>1.54</v>
      </c>
      <c r="I51" s="13">
        <f t="shared" si="3"/>
        <v>1.54</v>
      </c>
      <c r="J51" s="122"/>
    </row>
    <row r="52" spans="1:10">
      <c r="A52" s="18">
        <v>6</v>
      </c>
      <c r="B52" s="12">
        <v>130202</v>
      </c>
      <c r="C52" s="13" t="s">
        <v>266</v>
      </c>
      <c r="D52" s="13">
        <v>1</v>
      </c>
      <c r="E52" s="13">
        <v>2</v>
      </c>
      <c r="F52" s="13">
        <v>1.1000000000000001</v>
      </c>
      <c r="G52" s="13" t="s">
        <v>16</v>
      </c>
      <c r="H52" s="13">
        <f>F52*E52</f>
        <v>2.2000000000000002</v>
      </c>
      <c r="I52" s="13">
        <f t="shared" si="3"/>
        <v>2.2000000000000002</v>
      </c>
      <c r="J52" s="122"/>
    </row>
    <row r="53" spans="1:10">
      <c r="A53" s="32"/>
      <c r="B53" s="13"/>
      <c r="C53" s="13"/>
      <c r="D53" s="13"/>
      <c r="E53" s="13"/>
      <c r="F53" s="13"/>
      <c r="G53" s="13"/>
      <c r="H53" s="13"/>
      <c r="I53" s="13"/>
      <c r="J53" s="19"/>
    </row>
    <row r="54" spans="1:10">
      <c r="A54" s="32"/>
      <c r="B54" s="13"/>
      <c r="C54" s="13"/>
      <c r="D54" s="13"/>
      <c r="E54" s="13"/>
      <c r="F54" s="13"/>
      <c r="G54" s="13"/>
      <c r="H54" s="13"/>
      <c r="I54" s="13"/>
      <c r="J54" s="19"/>
    </row>
    <row r="55" spans="1:10" ht="30">
      <c r="A55" s="32" t="s">
        <v>0</v>
      </c>
      <c r="B55" s="13" t="s">
        <v>224</v>
      </c>
      <c r="C55" s="11" t="s">
        <v>2</v>
      </c>
      <c r="D55" s="13" t="s">
        <v>3</v>
      </c>
      <c r="E55" s="13" t="s">
        <v>7</v>
      </c>
      <c r="F55" s="13" t="s">
        <v>249</v>
      </c>
      <c r="G55" s="13" t="s">
        <v>10</v>
      </c>
      <c r="H55" s="13" t="s">
        <v>11</v>
      </c>
      <c r="I55" s="13"/>
      <c r="J55" s="19"/>
    </row>
    <row r="56" spans="1:10" ht="45">
      <c r="A56" s="18">
        <v>1</v>
      </c>
      <c r="B56" s="12">
        <v>130202</v>
      </c>
      <c r="C56" s="1" t="s">
        <v>261</v>
      </c>
      <c r="D56" s="24"/>
      <c r="E56" s="13"/>
      <c r="F56" s="13"/>
      <c r="G56" s="13"/>
      <c r="H56" s="13"/>
      <c r="I56" s="13"/>
      <c r="J56" s="19"/>
    </row>
    <row r="57" spans="1:10">
      <c r="A57" s="18">
        <v>2</v>
      </c>
      <c r="B57" s="12">
        <v>130202</v>
      </c>
      <c r="C57" s="12" t="s">
        <v>267</v>
      </c>
      <c r="D57" s="12">
        <v>1</v>
      </c>
      <c r="E57" s="13" t="s">
        <v>16</v>
      </c>
      <c r="F57" s="12">
        <v>103.3056</v>
      </c>
      <c r="G57" s="12">
        <f>F57*D57</f>
        <v>103.3056</v>
      </c>
      <c r="H57" s="136">
        <f>SUM(G57:G58)</f>
        <v>115.54559999999999</v>
      </c>
      <c r="I57" s="13"/>
      <c r="J57" s="19"/>
    </row>
    <row r="58" spans="1:10" ht="15.75" thickBot="1">
      <c r="A58" s="20">
        <v>3</v>
      </c>
      <c r="B58" s="39">
        <v>130202</v>
      </c>
      <c r="C58" s="39" t="s">
        <v>268</v>
      </c>
      <c r="D58" s="39">
        <v>1</v>
      </c>
      <c r="E58" s="21" t="s">
        <v>16</v>
      </c>
      <c r="F58" s="39">
        <v>12.24</v>
      </c>
      <c r="G58" s="39">
        <v>12.24</v>
      </c>
      <c r="H58" s="137"/>
      <c r="I58" s="21"/>
      <c r="J58" s="22"/>
    </row>
  </sheetData>
  <mergeCells count="9">
    <mergeCell ref="L31:L40"/>
    <mergeCell ref="J48:J52"/>
    <mergeCell ref="H57:H58"/>
    <mergeCell ref="A1:C1"/>
    <mergeCell ref="A2:D2"/>
    <mergeCell ref="A45:D45"/>
    <mergeCell ref="A44:C44"/>
    <mergeCell ref="K5:K13"/>
    <mergeCell ref="J18:J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opLeftCell="C1" workbookViewId="0">
      <selection activeCell="E3" sqref="E3:E6"/>
    </sheetView>
  </sheetViews>
  <sheetFormatPr defaultRowHeight="15"/>
  <cols>
    <col min="2" max="2" width="15.28515625" customWidth="1"/>
    <col min="3" max="3" width="24.85546875" customWidth="1"/>
    <col min="6" max="6" width="11.85546875" customWidth="1"/>
  </cols>
  <sheetData>
    <row r="1" spans="1:8">
      <c r="A1" s="120" t="s">
        <v>204</v>
      </c>
      <c r="B1" s="120"/>
      <c r="C1" s="120"/>
      <c r="D1" s="53"/>
    </row>
    <row r="2" spans="1:8" ht="15.75" thickBot="1">
      <c r="A2" s="130" t="s">
        <v>290</v>
      </c>
      <c r="B2" s="130"/>
      <c r="C2" s="130"/>
      <c r="D2" s="130"/>
    </row>
    <row r="3" spans="1:8" ht="30">
      <c r="A3" s="30" t="s">
        <v>0</v>
      </c>
      <c r="B3" s="65" t="s">
        <v>224</v>
      </c>
      <c r="C3" s="16" t="s">
        <v>2</v>
      </c>
      <c r="D3" s="65" t="s">
        <v>3</v>
      </c>
      <c r="E3" s="65" t="s">
        <v>7</v>
      </c>
      <c r="F3" s="65" t="s">
        <v>249</v>
      </c>
      <c r="G3" s="65" t="s">
        <v>10</v>
      </c>
      <c r="H3" s="52" t="s">
        <v>11</v>
      </c>
    </row>
    <row r="4" spans="1:8" ht="45">
      <c r="A4" s="18">
        <v>1</v>
      </c>
      <c r="B4" s="12">
        <v>141001</v>
      </c>
      <c r="C4" s="1" t="s">
        <v>287</v>
      </c>
      <c r="D4" s="12"/>
      <c r="E4" s="12"/>
      <c r="F4" s="12"/>
      <c r="G4" s="12"/>
      <c r="H4" s="54"/>
    </row>
    <row r="5" spans="1:8">
      <c r="A5" s="18">
        <v>2</v>
      </c>
      <c r="B5" s="12">
        <v>141001</v>
      </c>
      <c r="C5" s="12" t="s">
        <v>288</v>
      </c>
      <c r="D5" s="12">
        <v>1</v>
      </c>
      <c r="E5" s="12" t="s">
        <v>16</v>
      </c>
      <c r="F5" s="12">
        <v>98.953599999999994</v>
      </c>
      <c r="G5" s="12">
        <v>98.953599999999994</v>
      </c>
      <c r="H5" s="122">
        <f>SUM(G5:G6)</f>
        <v>111.19359999999999</v>
      </c>
    </row>
    <row r="6" spans="1:8" ht="15.75" thickBot="1">
      <c r="A6" s="20">
        <v>3</v>
      </c>
      <c r="B6" s="39">
        <v>141001</v>
      </c>
      <c r="C6" s="39" t="s">
        <v>289</v>
      </c>
      <c r="D6" s="39">
        <v>1</v>
      </c>
      <c r="E6" s="39" t="s">
        <v>16</v>
      </c>
      <c r="F6" s="39">
        <v>12.24</v>
      </c>
      <c r="G6" s="39">
        <v>12.24</v>
      </c>
      <c r="H6" s="123"/>
    </row>
  </sheetData>
  <mergeCells count="3">
    <mergeCell ref="H5:H6"/>
    <mergeCell ref="A1:C1"/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rightToLeft="1" topLeftCell="C1" workbookViewId="0">
      <selection activeCell="H4" sqref="H4:H10"/>
    </sheetView>
  </sheetViews>
  <sheetFormatPr defaultRowHeight="15"/>
  <cols>
    <col min="1" max="1" width="11" customWidth="1"/>
    <col min="2" max="2" width="17.42578125" customWidth="1"/>
    <col min="3" max="3" width="24.140625" customWidth="1"/>
    <col min="4" max="4" width="24.7109375" customWidth="1"/>
  </cols>
  <sheetData>
    <row r="1" spans="1:11">
      <c r="A1" s="120" t="s">
        <v>204</v>
      </c>
      <c r="B1" s="120"/>
      <c r="C1" s="120"/>
      <c r="D1" s="53"/>
    </row>
    <row r="2" spans="1:11" ht="15.75" thickBot="1">
      <c r="A2" s="121" t="s">
        <v>295</v>
      </c>
      <c r="B2" s="121"/>
      <c r="C2" s="121"/>
      <c r="D2" s="121"/>
    </row>
    <row r="3" spans="1:11" ht="60">
      <c r="A3" s="30" t="s">
        <v>49</v>
      </c>
      <c r="B3" s="15" t="s">
        <v>1</v>
      </c>
      <c r="C3" s="16" t="s">
        <v>2</v>
      </c>
      <c r="D3" s="15" t="s">
        <v>84</v>
      </c>
      <c r="E3" s="15" t="s">
        <v>4</v>
      </c>
      <c r="F3" s="15" t="s">
        <v>5</v>
      </c>
      <c r="G3" s="16" t="s">
        <v>6</v>
      </c>
      <c r="H3" s="16" t="s">
        <v>85</v>
      </c>
      <c r="I3" s="17" t="s">
        <v>10</v>
      </c>
    </row>
    <row r="4" spans="1:11" ht="75">
      <c r="A4" s="18">
        <v>1</v>
      </c>
      <c r="B4" s="102">
        <v>160102</v>
      </c>
      <c r="C4" s="1" t="s">
        <v>292</v>
      </c>
      <c r="D4" s="102"/>
      <c r="E4" s="102"/>
      <c r="F4" s="102"/>
      <c r="G4" s="102"/>
      <c r="H4" s="102"/>
      <c r="I4" s="138">
        <f>SUM(H5:H10)</f>
        <v>1671.4879999999998</v>
      </c>
      <c r="K4" s="110"/>
    </row>
    <row r="5" spans="1:11">
      <c r="A5" s="18">
        <v>2</v>
      </c>
      <c r="B5" s="102">
        <v>160102</v>
      </c>
      <c r="C5" s="102" t="s">
        <v>293</v>
      </c>
      <c r="D5" s="102">
        <v>32</v>
      </c>
      <c r="E5" s="102">
        <v>6.2</v>
      </c>
      <c r="F5" s="102"/>
      <c r="G5" s="102">
        <v>1.63</v>
      </c>
      <c r="H5" s="102">
        <f>G5*E5*D5</f>
        <v>323.392</v>
      </c>
      <c r="I5" s="119"/>
    </row>
    <row r="6" spans="1:11">
      <c r="A6" s="18">
        <v>3</v>
      </c>
      <c r="B6" s="102">
        <v>160102</v>
      </c>
      <c r="C6" s="102"/>
      <c r="D6" s="102">
        <v>32</v>
      </c>
      <c r="E6" s="102">
        <v>6.2</v>
      </c>
      <c r="F6" s="102"/>
      <c r="G6" s="102">
        <v>1.63</v>
      </c>
      <c r="H6" s="102">
        <f t="shared" ref="H6:H10" si="0">G6*E6*D6</f>
        <v>323.392</v>
      </c>
      <c r="I6" s="119"/>
    </row>
    <row r="7" spans="1:11">
      <c r="A7" s="18">
        <v>4</v>
      </c>
      <c r="B7" s="102">
        <v>160102</v>
      </c>
      <c r="C7" s="102"/>
      <c r="D7" s="102">
        <v>32</v>
      </c>
      <c r="E7" s="102">
        <v>6.2</v>
      </c>
      <c r="F7" s="102"/>
      <c r="G7" s="102">
        <v>0.66</v>
      </c>
      <c r="H7" s="102">
        <f t="shared" si="0"/>
        <v>130.94400000000002</v>
      </c>
      <c r="I7" s="119"/>
    </row>
    <row r="8" spans="1:11">
      <c r="A8" s="18">
        <v>5</v>
      </c>
      <c r="B8" s="102">
        <v>160102</v>
      </c>
      <c r="C8" s="102" t="s">
        <v>294</v>
      </c>
      <c r="D8" s="102">
        <v>40</v>
      </c>
      <c r="E8" s="102">
        <v>5.7</v>
      </c>
      <c r="F8" s="102"/>
      <c r="G8" s="102">
        <v>1.63</v>
      </c>
      <c r="H8" s="102">
        <f t="shared" si="0"/>
        <v>371.64</v>
      </c>
      <c r="I8" s="119"/>
    </row>
    <row r="9" spans="1:11">
      <c r="A9" s="18">
        <v>6</v>
      </c>
      <c r="B9" s="102">
        <v>160102</v>
      </c>
      <c r="C9" s="102"/>
      <c r="D9" s="102">
        <v>40</v>
      </c>
      <c r="E9" s="102">
        <v>5.7</v>
      </c>
      <c r="F9" s="102"/>
      <c r="G9" s="102">
        <v>1.63</v>
      </c>
      <c r="H9" s="102">
        <f t="shared" si="0"/>
        <v>371.64</v>
      </c>
      <c r="I9" s="119"/>
    </row>
    <row r="10" spans="1:11" ht="15.75" thickBot="1">
      <c r="A10" s="20">
        <v>7</v>
      </c>
      <c r="B10" s="103">
        <v>160102</v>
      </c>
      <c r="C10" s="103"/>
      <c r="D10" s="103">
        <v>40</v>
      </c>
      <c r="E10" s="103">
        <v>5.7</v>
      </c>
      <c r="F10" s="103"/>
      <c r="G10" s="103">
        <v>0.66</v>
      </c>
      <c r="H10" s="103">
        <f t="shared" si="0"/>
        <v>150.48000000000002</v>
      </c>
      <c r="I10" s="139"/>
    </row>
  </sheetData>
  <mergeCells count="3">
    <mergeCell ref="A1:C1"/>
    <mergeCell ref="A2:D2"/>
    <mergeCell ref="I4:I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rightToLeft="1" topLeftCell="A31" workbookViewId="0">
      <selection activeCell="F42" sqref="F42:F45"/>
    </sheetView>
  </sheetViews>
  <sheetFormatPr defaultRowHeight="15"/>
  <cols>
    <col min="2" max="2" width="21.140625" customWidth="1"/>
    <col min="3" max="3" width="23" customWidth="1"/>
  </cols>
  <sheetData>
    <row r="1" spans="1:11">
      <c r="A1" s="120" t="s">
        <v>204</v>
      </c>
      <c r="B1" s="120"/>
      <c r="C1" s="120"/>
      <c r="D1" s="53"/>
    </row>
    <row r="2" spans="1:11" ht="15.75" thickBot="1">
      <c r="A2" s="130" t="s">
        <v>418</v>
      </c>
      <c r="B2" s="130"/>
      <c r="C2" s="130"/>
      <c r="D2" s="130"/>
    </row>
    <row r="3" spans="1:11" ht="30">
      <c r="A3" s="30" t="s">
        <v>0</v>
      </c>
      <c r="B3" s="15" t="s">
        <v>1</v>
      </c>
      <c r="C3" s="16" t="s">
        <v>2</v>
      </c>
      <c r="D3" s="16" t="s">
        <v>3</v>
      </c>
      <c r="E3" s="15" t="s">
        <v>4</v>
      </c>
      <c r="F3" s="16" t="s">
        <v>131</v>
      </c>
      <c r="G3" s="16" t="s">
        <v>213</v>
      </c>
      <c r="H3" s="16" t="s">
        <v>214</v>
      </c>
      <c r="I3" s="16" t="s">
        <v>215</v>
      </c>
      <c r="J3" s="16" t="s">
        <v>156</v>
      </c>
      <c r="K3" s="31" t="s">
        <v>11</v>
      </c>
    </row>
    <row r="4" spans="1:11" ht="45">
      <c r="A4" s="18">
        <v>1</v>
      </c>
      <c r="B4" s="12">
        <v>180202</v>
      </c>
      <c r="C4" s="1" t="s">
        <v>271</v>
      </c>
      <c r="D4" s="12"/>
      <c r="E4" s="12"/>
      <c r="F4" s="12"/>
      <c r="G4" s="12">
        <v>0.22</v>
      </c>
      <c r="H4" s="12"/>
      <c r="I4" s="12"/>
      <c r="J4" s="12" t="s">
        <v>42</v>
      </c>
      <c r="K4" s="71"/>
    </row>
    <row r="5" spans="1:11">
      <c r="A5" s="18">
        <v>2</v>
      </c>
      <c r="B5" s="12">
        <v>180202</v>
      </c>
      <c r="C5" s="12" t="s">
        <v>217</v>
      </c>
      <c r="D5" s="12">
        <v>1</v>
      </c>
      <c r="E5" s="12">
        <v>5.5</v>
      </c>
      <c r="F5" s="12">
        <v>2.9</v>
      </c>
      <c r="G5" s="12">
        <v>0.22</v>
      </c>
      <c r="H5" s="12">
        <v>0</v>
      </c>
      <c r="I5" s="12">
        <f>F5*E5-H5</f>
        <v>15.95</v>
      </c>
      <c r="J5" s="12" t="s">
        <v>42</v>
      </c>
      <c r="K5" s="122">
        <f>SUM(I5:I12)</f>
        <v>346.52199999999999</v>
      </c>
    </row>
    <row r="6" spans="1:11">
      <c r="A6" s="18">
        <v>3</v>
      </c>
      <c r="B6" s="12">
        <v>180202</v>
      </c>
      <c r="C6" s="12" t="s">
        <v>218</v>
      </c>
      <c r="D6" s="12">
        <v>1</v>
      </c>
      <c r="E6" s="12">
        <v>4.7</v>
      </c>
      <c r="F6" s="12">
        <v>2.9</v>
      </c>
      <c r="G6" s="12">
        <v>0.22</v>
      </c>
      <c r="H6" s="12">
        <v>3</v>
      </c>
      <c r="I6" s="12">
        <f>F6*E6-H6</f>
        <v>10.63</v>
      </c>
      <c r="J6" s="12" t="s">
        <v>42</v>
      </c>
      <c r="K6" s="122"/>
    </row>
    <row r="7" spans="1:11">
      <c r="A7" s="18">
        <v>4</v>
      </c>
      <c r="B7" s="12">
        <v>180202</v>
      </c>
      <c r="C7" s="12" t="s">
        <v>219</v>
      </c>
      <c r="D7" s="12">
        <v>1</v>
      </c>
      <c r="E7" s="12">
        <v>13.2</v>
      </c>
      <c r="F7" s="12">
        <v>2.9</v>
      </c>
      <c r="G7" s="12">
        <v>0.22</v>
      </c>
      <c r="H7" s="12">
        <v>21.824999999999999</v>
      </c>
      <c r="I7" s="12">
        <f>F7*E7-H7</f>
        <v>16.454999999999995</v>
      </c>
      <c r="J7" s="12" t="s">
        <v>42</v>
      </c>
      <c r="K7" s="122"/>
    </row>
    <row r="8" spans="1:11">
      <c r="A8" s="18">
        <v>5</v>
      </c>
      <c r="B8" s="12">
        <v>180202</v>
      </c>
      <c r="C8" s="12" t="s">
        <v>220</v>
      </c>
      <c r="D8" s="12">
        <v>1</v>
      </c>
      <c r="E8" s="12">
        <v>8.1300000000000008</v>
      </c>
      <c r="F8" s="12">
        <v>2.9</v>
      </c>
      <c r="G8" s="12">
        <v>0.22</v>
      </c>
      <c r="H8" s="12">
        <v>0</v>
      </c>
      <c r="I8" s="12">
        <f t="shared" ref="I8:I11" si="0">F8*E8-H8</f>
        <v>23.577000000000002</v>
      </c>
      <c r="J8" s="12" t="s">
        <v>42</v>
      </c>
      <c r="K8" s="122"/>
    </row>
    <row r="9" spans="1:11">
      <c r="A9" s="18">
        <v>6</v>
      </c>
      <c r="B9" s="12">
        <v>180202</v>
      </c>
      <c r="C9" s="12" t="s">
        <v>221</v>
      </c>
      <c r="D9" s="12">
        <v>2</v>
      </c>
      <c r="E9" s="12">
        <v>17.22</v>
      </c>
      <c r="F9" s="12">
        <v>2.9</v>
      </c>
      <c r="G9" s="12">
        <v>0.22</v>
      </c>
      <c r="H9" s="12">
        <v>0</v>
      </c>
      <c r="I9" s="12">
        <f>(F9*E9-H9)*D9</f>
        <v>99.875999999999991</v>
      </c>
      <c r="J9" s="12" t="s">
        <v>42</v>
      </c>
      <c r="K9" s="122"/>
    </row>
    <row r="10" spans="1:11">
      <c r="A10" s="18">
        <v>7</v>
      </c>
      <c r="B10" s="12">
        <v>180202</v>
      </c>
      <c r="C10" s="12" t="s">
        <v>222</v>
      </c>
      <c r="D10" s="12">
        <v>2</v>
      </c>
      <c r="E10" s="12">
        <v>14.73</v>
      </c>
      <c r="F10" s="12">
        <v>2.9</v>
      </c>
      <c r="G10" s="12">
        <v>0.22</v>
      </c>
      <c r="H10" s="12">
        <v>0</v>
      </c>
      <c r="I10" s="12">
        <f>(F10*E10-H10)*D10</f>
        <v>85.433999999999997</v>
      </c>
      <c r="J10" s="12" t="s">
        <v>42</v>
      </c>
      <c r="K10" s="122"/>
    </row>
    <row r="11" spans="1:11">
      <c r="A11" s="18">
        <v>8</v>
      </c>
      <c r="B11" s="12">
        <v>180202</v>
      </c>
      <c r="C11" s="1" t="s">
        <v>223</v>
      </c>
      <c r="D11" s="12">
        <v>1</v>
      </c>
      <c r="E11" s="12">
        <v>4</v>
      </c>
      <c r="F11" s="12">
        <v>2.9</v>
      </c>
      <c r="G11" s="12">
        <v>0.22</v>
      </c>
      <c r="H11" s="12">
        <v>0</v>
      </c>
      <c r="I11" s="12">
        <f t="shared" si="0"/>
        <v>11.6</v>
      </c>
      <c r="J11" s="12" t="s">
        <v>42</v>
      </c>
      <c r="K11" s="122"/>
    </row>
    <row r="12" spans="1:11">
      <c r="A12" s="18">
        <v>9</v>
      </c>
      <c r="B12" s="12">
        <v>180203</v>
      </c>
      <c r="C12" s="12" t="s">
        <v>272</v>
      </c>
      <c r="D12" s="70"/>
      <c r="E12" s="12"/>
      <c r="F12" s="12"/>
      <c r="G12" s="12"/>
      <c r="H12" s="12"/>
      <c r="I12" s="12">
        <v>83</v>
      </c>
      <c r="J12" s="12" t="s">
        <v>42</v>
      </c>
      <c r="K12" s="122"/>
    </row>
    <row r="13" spans="1:11">
      <c r="A13" s="120" t="s">
        <v>204</v>
      </c>
      <c r="B13" s="120"/>
      <c r="C13" s="120"/>
      <c r="D13" s="86"/>
      <c r="E13" s="13"/>
      <c r="F13" s="13"/>
      <c r="G13" s="13"/>
      <c r="H13" s="13"/>
      <c r="I13" s="13"/>
      <c r="J13" s="13"/>
      <c r="K13" s="19"/>
    </row>
    <row r="14" spans="1:11" ht="15.75" thickBot="1">
      <c r="A14" s="130" t="s">
        <v>419</v>
      </c>
      <c r="B14" s="130"/>
      <c r="C14" s="130"/>
      <c r="D14" s="130"/>
      <c r="E14" s="13"/>
      <c r="F14" s="13"/>
      <c r="G14" s="13"/>
      <c r="H14" s="13"/>
      <c r="I14" s="13"/>
      <c r="J14" s="13"/>
      <c r="K14" s="19"/>
    </row>
    <row r="15" spans="1:11" ht="30">
      <c r="A15" s="18" t="s">
        <v>0</v>
      </c>
      <c r="B15" s="10" t="s">
        <v>1</v>
      </c>
      <c r="C15" s="11" t="s">
        <v>2</v>
      </c>
      <c r="D15" s="11" t="s">
        <v>3</v>
      </c>
      <c r="E15" s="10" t="s">
        <v>4</v>
      </c>
      <c r="F15" s="11" t="s">
        <v>131</v>
      </c>
      <c r="G15" s="11" t="s">
        <v>156</v>
      </c>
      <c r="H15" s="11" t="s">
        <v>157</v>
      </c>
      <c r="I15" s="69" t="s">
        <v>11</v>
      </c>
      <c r="J15" s="13"/>
      <c r="K15" s="19"/>
    </row>
    <row r="16" spans="1:11" ht="45">
      <c r="A16" s="18">
        <v>1</v>
      </c>
      <c r="B16" s="12">
        <v>180202</v>
      </c>
      <c r="C16" s="1" t="s">
        <v>271</v>
      </c>
      <c r="D16" s="12"/>
      <c r="E16" s="12"/>
      <c r="F16" s="12"/>
      <c r="G16" s="12" t="s">
        <v>42</v>
      </c>
      <c r="H16" s="12"/>
      <c r="I16" s="13"/>
      <c r="J16" s="13"/>
      <c r="K16" s="19"/>
    </row>
    <row r="17" spans="1:11">
      <c r="A17" s="18">
        <v>2</v>
      </c>
      <c r="B17" s="12">
        <v>180202</v>
      </c>
      <c r="C17" s="12" t="s">
        <v>217</v>
      </c>
      <c r="D17" s="12">
        <v>1</v>
      </c>
      <c r="E17" s="12">
        <v>8.1199999999999992</v>
      </c>
      <c r="F17" s="12">
        <v>2.1</v>
      </c>
      <c r="G17" s="12" t="s">
        <v>42</v>
      </c>
      <c r="H17" s="12">
        <f>F17*E17*D17</f>
        <v>17.052</v>
      </c>
      <c r="I17" s="136">
        <f>SUM(H17:H24)</f>
        <v>275.60599999999999</v>
      </c>
      <c r="J17" s="13"/>
      <c r="K17" s="19"/>
    </row>
    <row r="18" spans="1:11">
      <c r="A18" s="18">
        <v>3</v>
      </c>
      <c r="B18" s="12">
        <v>180202</v>
      </c>
      <c r="C18" s="12" t="s">
        <v>218</v>
      </c>
      <c r="D18" s="12">
        <v>1</v>
      </c>
      <c r="E18" s="12">
        <v>4.82</v>
      </c>
      <c r="F18" s="12">
        <v>2.1</v>
      </c>
      <c r="G18" s="12" t="s">
        <v>42</v>
      </c>
      <c r="H18" s="12">
        <f>F18*E18*D18</f>
        <v>10.122000000000002</v>
      </c>
      <c r="I18" s="136"/>
      <c r="J18" s="13"/>
      <c r="K18" s="19"/>
    </row>
    <row r="19" spans="1:11">
      <c r="A19" s="18">
        <v>4</v>
      </c>
      <c r="B19" s="12">
        <v>180202</v>
      </c>
      <c r="C19" s="12" t="s">
        <v>219</v>
      </c>
      <c r="D19" s="12">
        <v>1</v>
      </c>
      <c r="E19" s="12">
        <v>13.2</v>
      </c>
      <c r="F19" s="12">
        <v>2.1</v>
      </c>
      <c r="G19" s="12" t="s">
        <v>42</v>
      </c>
      <c r="H19" s="12">
        <f t="shared" ref="H19:H23" si="1">F19*E19*D19</f>
        <v>27.72</v>
      </c>
      <c r="I19" s="136"/>
      <c r="J19" s="13"/>
      <c r="K19" s="19"/>
    </row>
    <row r="20" spans="1:11">
      <c r="A20" s="18">
        <v>5</v>
      </c>
      <c r="B20" s="12">
        <v>180202</v>
      </c>
      <c r="C20" s="12" t="s">
        <v>220</v>
      </c>
      <c r="D20" s="12">
        <v>1</v>
      </c>
      <c r="E20" s="12">
        <v>13.2</v>
      </c>
      <c r="F20" s="12">
        <v>2.1</v>
      </c>
      <c r="G20" s="12" t="s">
        <v>42</v>
      </c>
      <c r="H20" s="12">
        <f t="shared" si="1"/>
        <v>27.72</v>
      </c>
      <c r="I20" s="136"/>
      <c r="J20" s="13"/>
      <c r="K20" s="19"/>
    </row>
    <row r="21" spans="1:11">
      <c r="A21" s="18">
        <v>6</v>
      </c>
      <c r="B21" s="12">
        <v>180202</v>
      </c>
      <c r="C21" s="12" t="s">
        <v>221</v>
      </c>
      <c r="D21" s="12">
        <v>10</v>
      </c>
      <c r="E21" s="12">
        <v>2.7</v>
      </c>
      <c r="F21" s="12">
        <v>2.1</v>
      </c>
      <c r="G21" s="12" t="s">
        <v>42</v>
      </c>
      <c r="H21" s="12">
        <f t="shared" si="1"/>
        <v>56.70000000000001</v>
      </c>
      <c r="I21" s="136"/>
      <c r="J21" s="13"/>
      <c r="K21" s="19"/>
    </row>
    <row r="22" spans="1:11">
      <c r="A22" s="18">
        <v>7</v>
      </c>
      <c r="B22" s="12">
        <v>180202</v>
      </c>
      <c r="C22" s="12" t="s">
        <v>222</v>
      </c>
      <c r="D22" s="12">
        <v>10</v>
      </c>
      <c r="E22" s="12">
        <v>1.1000000000000001</v>
      </c>
      <c r="F22" s="12">
        <v>2.1</v>
      </c>
      <c r="G22" s="12" t="s">
        <v>42</v>
      </c>
      <c r="H22" s="12">
        <f t="shared" si="1"/>
        <v>23.100000000000005</v>
      </c>
      <c r="I22" s="136"/>
      <c r="J22" s="13"/>
      <c r="K22" s="19"/>
    </row>
    <row r="23" spans="1:11">
      <c r="A23" s="18">
        <v>8</v>
      </c>
      <c r="B23" s="12">
        <v>180202</v>
      </c>
      <c r="C23" s="1" t="s">
        <v>223</v>
      </c>
      <c r="D23" s="12">
        <v>1</v>
      </c>
      <c r="E23" s="12">
        <v>4</v>
      </c>
      <c r="F23" s="12">
        <v>2.1</v>
      </c>
      <c r="G23" s="12" t="s">
        <v>42</v>
      </c>
      <c r="H23" s="12">
        <f t="shared" si="1"/>
        <v>8.4</v>
      </c>
      <c r="I23" s="136"/>
      <c r="J23" s="13"/>
      <c r="K23" s="19"/>
    </row>
    <row r="24" spans="1:11">
      <c r="A24" s="18">
        <v>9</v>
      </c>
      <c r="B24" s="12">
        <v>180203</v>
      </c>
      <c r="C24" s="12" t="s">
        <v>273</v>
      </c>
      <c r="D24" s="13"/>
      <c r="E24" s="12"/>
      <c r="F24" s="12"/>
      <c r="G24" s="12" t="s">
        <v>42</v>
      </c>
      <c r="H24" s="12">
        <v>104.792</v>
      </c>
      <c r="I24" s="136"/>
      <c r="J24" s="13"/>
      <c r="K24" s="19"/>
    </row>
    <row r="25" spans="1:11">
      <c r="A25" s="120" t="s">
        <v>204</v>
      </c>
      <c r="B25" s="120"/>
      <c r="C25" s="120"/>
      <c r="D25" s="86"/>
      <c r="E25" s="13"/>
      <c r="F25" s="13"/>
      <c r="G25" s="13"/>
      <c r="H25" s="13"/>
      <c r="I25" s="13"/>
      <c r="J25" s="13"/>
      <c r="K25" s="19"/>
    </row>
    <row r="26" spans="1:11" ht="15.75" thickBot="1">
      <c r="A26" s="130" t="s">
        <v>420</v>
      </c>
      <c r="B26" s="130"/>
      <c r="C26" s="130"/>
      <c r="D26" s="130"/>
      <c r="E26" s="13"/>
      <c r="F26" s="13"/>
      <c r="G26" s="13"/>
      <c r="H26" s="13"/>
      <c r="I26" s="13"/>
      <c r="J26" s="13"/>
      <c r="K26" s="19"/>
    </row>
    <row r="27" spans="1:11" ht="30">
      <c r="A27" s="18" t="s">
        <v>0</v>
      </c>
      <c r="B27" s="10" t="s">
        <v>1</v>
      </c>
      <c r="C27" s="11" t="s">
        <v>2</v>
      </c>
      <c r="D27" s="11" t="s">
        <v>3</v>
      </c>
      <c r="E27" s="10" t="s">
        <v>4</v>
      </c>
      <c r="F27" s="11" t="s">
        <v>131</v>
      </c>
      <c r="G27" s="11" t="s">
        <v>213</v>
      </c>
      <c r="H27" s="11" t="s">
        <v>214</v>
      </c>
      <c r="I27" s="11" t="s">
        <v>215</v>
      </c>
      <c r="J27" s="11" t="s">
        <v>156</v>
      </c>
      <c r="K27" s="33" t="s">
        <v>11</v>
      </c>
    </row>
    <row r="28" spans="1:11" ht="45">
      <c r="A28" s="18">
        <v>1</v>
      </c>
      <c r="B28" s="12">
        <v>180202</v>
      </c>
      <c r="C28" s="1" t="s">
        <v>271</v>
      </c>
      <c r="D28" s="12"/>
      <c r="E28" s="12"/>
      <c r="F28" s="12"/>
      <c r="G28" s="12">
        <v>0.22</v>
      </c>
      <c r="H28" s="12"/>
      <c r="I28" s="12"/>
      <c r="J28" s="12" t="s">
        <v>42</v>
      </c>
      <c r="K28" s="19"/>
    </row>
    <row r="29" spans="1:11">
      <c r="A29" s="18">
        <v>2</v>
      </c>
      <c r="B29" s="12">
        <v>180202</v>
      </c>
      <c r="C29" s="12" t="s">
        <v>217</v>
      </c>
      <c r="D29" s="12">
        <v>1</v>
      </c>
      <c r="E29" s="12">
        <v>5.5</v>
      </c>
      <c r="F29" s="12">
        <v>2.9</v>
      </c>
      <c r="G29" s="12">
        <v>0.22</v>
      </c>
      <c r="H29" s="12">
        <v>0</v>
      </c>
      <c r="I29" s="12">
        <f>F29*E29-H29</f>
        <v>15.95</v>
      </c>
      <c r="J29" s="12" t="s">
        <v>42</v>
      </c>
      <c r="K29" s="122">
        <f>SUM(I29:I36)</f>
        <v>358.66700000000003</v>
      </c>
    </row>
    <row r="30" spans="1:11">
      <c r="A30" s="18">
        <v>3</v>
      </c>
      <c r="B30" s="12">
        <v>180202</v>
      </c>
      <c r="C30" s="12" t="s">
        <v>218</v>
      </c>
      <c r="D30" s="12">
        <v>1</v>
      </c>
      <c r="E30" s="12">
        <v>4.7</v>
      </c>
      <c r="F30" s="12">
        <v>2.9</v>
      </c>
      <c r="G30" s="12">
        <v>0.22</v>
      </c>
      <c r="H30" s="12">
        <v>3</v>
      </c>
      <c r="I30" s="12">
        <f>F30*E30-H30</f>
        <v>10.63</v>
      </c>
      <c r="J30" s="12" t="s">
        <v>42</v>
      </c>
      <c r="K30" s="122"/>
    </row>
    <row r="31" spans="1:11">
      <c r="A31" s="18">
        <v>4</v>
      </c>
      <c r="B31" s="12">
        <v>180202</v>
      </c>
      <c r="C31" s="12" t="s">
        <v>219</v>
      </c>
      <c r="D31" s="12">
        <v>1</v>
      </c>
      <c r="E31" s="12">
        <v>13.2</v>
      </c>
      <c r="F31" s="12">
        <v>2.9</v>
      </c>
      <c r="G31" s="12">
        <v>0.22</v>
      </c>
      <c r="H31" s="12">
        <v>9.68</v>
      </c>
      <c r="I31" s="12">
        <f>F31*E31-H31</f>
        <v>28.599999999999994</v>
      </c>
      <c r="J31" s="12" t="s">
        <v>42</v>
      </c>
      <c r="K31" s="122"/>
    </row>
    <row r="32" spans="1:11">
      <c r="A32" s="18">
        <v>5</v>
      </c>
      <c r="B32" s="12">
        <v>180202</v>
      </c>
      <c r="C32" s="12" t="s">
        <v>220</v>
      </c>
      <c r="D32" s="12">
        <v>1</v>
      </c>
      <c r="E32" s="12">
        <v>8.1300000000000008</v>
      </c>
      <c r="F32" s="12">
        <v>2.9</v>
      </c>
      <c r="G32" s="12">
        <v>0.22</v>
      </c>
      <c r="H32" s="12">
        <v>0</v>
      </c>
      <c r="I32" s="12">
        <f t="shared" ref="I32:I35" si="2">F32*E32-H32</f>
        <v>23.577000000000002</v>
      </c>
      <c r="J32" s="12" t="s">
        <v>42</v>
      </c>
      <c r="K32" s="122"/>
    </row>
    <row r="33" spans="1:11">
      <c r="A33" s="18">
        <v>6</v>
      </c>
      <c r="B33" s="12">
        <v>180202</v>
      </c>
      <c r="C33" s="12" t="s">
        <v>221</v>
      </c>
      <c r="D33" s="12">
        <v>2</v>
      </c>
      <c r="E33" s="12">
        <v>17.22</v>
      </c>
      <c r="F33" s="12">
        <v>2.9</v>
      </c>
      <c r="G33" s="12">
        <v>0.22</v>
      </c>
      <c r="H33" s="12">
        <v>0</v>
      </c>
      <c r="I33" s="12">
        <f>(F33*E33-H33)*D33</f>
        <v>99.875999999999991</v>
      </c>
      <c r="J33" s="12" t="s">
        <v>42</v>
      </c>
      <c r="K33" s="122"/>
    </row>
    <row r="34" spans="1:11">
      <c r="A34" s="18">
        <v>7</v>
      </c>
      <c r="B34" s="12">
        <v>180202</v>
      </c>
      <c r="C34" s="12" t="s">
        <v>222</v>
      </c>
      <c r="D34" s="12">
        <v>2</v>
      </c>
      <c r="E34" s="12">
        <v>14.73</v>
      </c>
      <c r="F34" s="12">
        <v>2.9</v>
      </c>
      <c r="G34" s="12">
        <v>0.22</v>
      </c>
      <c r="H34" s="12">
        <v>0</v>
      </c>
      <c r="I34" s="12">
        <f>(F34*E34-H34)*D34</f>
        <v>85.433999999999997</v>
      </c>
      <c r="J34" s="12" t="s">
        <v>42</v>
      </c>
      <c r="K34" s="122"/>
    </row>
    <row r="35" spans="1:11">
      <c r="A35" s="18">
        <v>8</v>
      </c>
      <c r="B35" s="12">
        <v>180202</v>
      </c>
      <c r="C35" s="1" t="s">
        <v>223</v>
      </c>
      <c r="D35" s="12">
        <v>1</v>
      </c>
      <c r="E35" s="12">
        <v>4</v>
      </c>
      <c r="F35" s="12">
        <v>2.9</v>
      </c>
      <c r="G35" s="12">
        <v>0.22</v>
      </c>
      <c r="H35" s="12">
        <v>0</v>
      </c>
      <c r="I35" s="12">
        <f t="shared" si="2"/>
        <v>11.6</v>
      </c>
      <c r="J35" s="12" t="s">
        <v>42</v>
      </c>
      <c r="K35" s="122"/>
    </row>
    <row r="36" spans="1:11" ht="15.75" thickBot="1">
      <c r="A36" s="18">
        <v>9</v>
      </c>
      <c r="B36" s="39">
        <v>180203</v>
      </c>
      <c r="C36" s="39" t="s">
        <v>273</v>
      </c>
      <c r="D36" s="21"/>
      <c r="E36" s="39"/>
      <c r="F36" s="39"/>
      <c r="G36" s="39"/>
      <c r="H36" s="39"/>
      <c r="I36" s="39">
        <v>83</v>
      </c>
      <c r="J36" s="39" t="s">
        <v>42</v>
      </c>
      <c r="K36" s="123"/>
    </row>
    <row r="40" spans="1:11">
      <c r="A40" s="131" t="s">
        <v>204</v>
      </c>
      <c r="B40" s="131"/>
      <c r="C40" s="131"/>
      <c r="D40" s="56"/>
    </row>
    <row r="41" spans="1:11" ht="15.75" thickBot="1">
      <c r="A41" s="135" t="s">
        <v>277</v>
      </c>
      <c r="B41" s="135"/>
      <c r="C41" s="135"/>
      <c r="D41" s="135"/>
    </row>
    <row r="42" spans="1:11" ht="30">
      <c r="A42" s="30" t="s">
        <v>0</v>
      </c>
      <c r="B42" s="15" t="s">
        <v>1</v>
      </c>
      <c r="C42" s="16" t="s">
        <v>2</v>
      </c>
      <c r="D42" s="16" t="s">
        <v>157</v>
      </c>
      <c r="E42" s="16" t="s">
        <v>156</v>
      </c>
      <c r="F42" s="31" t="s">
        <v>11</v>
      </c>
    </row>
    <row r="43" spans="1:11" ht="30">
      <c r="A43" s="18">
        <v>1</v>
      </c>
      <c r="B43" s="12">
        <v>1808101</v>
      </c>
      <c r="C43" s="1" t="s">
        <v>274</v>
      </c>
      <c r="D43" s="12"/>
      <c r="E43" s="12"/>
      <c r="F43" s="19"/>
    </row>
    <row r="44" spans="1:11">
      <c r="A44" s="18">
        <v>2</v>
      </c>
      <c r="B44" s="12">
        <v>1808101</v>
      </c>
      <c r="C44" s="12" t="s">
        <v>275</v>
      </c>
      <c r="D44" s="12">
        <v>198.7</v>
      </c>
      <c r="E44" s="12" t="s">
        <v>42</v>
      </c>
      <c r="F44" s="122">
        <f>SUM(D44:D45)</f>
        <v>295.7</v>
      </c>
    </row>
    <row r="45" spans="1:11" ht="15.75" thickBot="1">
      <c r="A45" s="20">
        <v>3</v>
      </c>
      <c r="B45" s="39">
        <v>1808101</v>
      </c>
      <c r="C45" s="39" t="s">
        <v>276</v>
      </c>
      <c r="D45" s="39">
        <v>97</v>
      </c>
      <c r="E45" s="39" t="s">
        <v>42</v>
      </c>
      <c r="F45" s="123"/>
    </row>
  </sheetData>
  <mergeCells count="12">
    <mergeCell ref="A1:C1"/>
    <mergeCell ref="A2:D2"/>
    <mergeCell ref="A13:C13"/>
    <mergeCell ref="A14:D14"/>
    <mergeCell ref="A25:C25"/>
    <mergeCell ref="F44:F45"/>
    <mergeCell ref="A40:C40"/>
    <mergeCell ref="A41:D41"/>
    <mergeCell ref="K5:K12"/>
    <mergeCell ref="I17:I24"/>
    <mergeCell ref="K29:K36"/>
    <mergeCell ref="A26:D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opLeftCell="A4" workbookViewId="0">
      <selection activeCell="F3" sqref="F3:F6"/>
    </sheetView>
  </sheetViews>
  <sheetFormatPr defaultRowHeight="15"/>
  <cols>
    <col min="2" max="2" width="20.42578125" customWidth="1"/>
    <col min="3" max="3" width="20.28515625" customWidth="1"/>
  </cols>
  <sheetData>
    <row r="1" spans="1:6">
      <c r="A1" s="120" t="s">
        <v>204</v>
      </c>
      <c r="B1" s="120"/>
      <c r="C1" s="120"/>
      <c r="D1" s="53"/>
    </row>
    <row r="2" spans="1:6" ht="15.75" thickBot="1">
      <c r="A2" s="130" t="s">
        <v>281</v>
      </c>
      <c r="B2" s="130"/>
      <c r="C2" s="130"/>
      <c r="D2" s="130"/>
    </row>
    <row r="3" spans="1:6" ht="30">
      <c r="A3" s="30" t="s">
        <v>0</v>
      </c>
      <c r="B3" s="15" t="s">
        <v>1</v>
      </c>
      <c r="C3" s="16" t="s">
        <v>2</v>
      </c>
      <c r="D3" s="16" t="s">
        <v>157</v>
      </c>
      <c r="E3" s="16" t="s">
        <v>156</v>
      </c>
      <c r="F3" s="31" t="s">
        <v>11</v>
      </c>
    </row>
    <row r="4" spans="1:6" ht="30">
      <c r="A4" s="18">
        <v>1</v>
      </c>
      <c r="B4" s="12">
        <v>200401</v>
      </c>
      <c r="C4" s="1" t="s">
        <v>278</v>
      </c>
      <c r="D4" s="12"/>
      <c r="E4" s="12"/>
      <c r="F4" s="71"/>
    </row>
    <row r="5" spans="1:6">
      <c r="A5" s="18">
        <v>2</v>
      </c>
      <c r="B5" s="12">
        <v>200401</v>
      </c>
      <c r="C5" s="12" t="s">
        <v>279</v>
      </c>
      <c r="D5" s="12">
        <v>83</v>
      </c>
      <c r="E5" s="12" t="s">
        <v>42</v>
      </c>
      <c r="F5" s="122">
        <f>SUM(D5:D6)</f>
        <v>166</v>
      </c>
    </row>
    <row r="6" spans="1:6" ht="15.75" thickBot="1">
      <c r="A6" s="20">
        <v>3</v>
      </c>
      <c r="B6" s="39">
        <v>200401</v>
      </c>
      <c r="C6" s="39" t="s">
        <v>280</v>
      </c>
      <c r="D6" s="39">
        <v>83</v>
      </c>
      <c r="E6" s="39" t="s">
        <v>42</v>
      </c>
      <c r="F6" s="123"/>
    </row>
  </sheetData>
  <mergeCells count="3">
    <mergeCell ref="F5:F6"/>
    <mergeCell ref="A1:C1"/>
    <mergeCell ref="A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workbookViewId="0">
      <selection activeCell="E3" sqref="E3:E4"/>
    </sheetView>
  </sheetViews>
  <sheetFormatPr defaultRowHeight="15"/>
  <cols>
    <col min="2" max="2" width="18.42578125" customWidth="1"/>
    <col min="3" max="3" width="21" customWidth="1"/>
  </cols>
  <sheetData>
    <row r="1" spans="1:6">
      <c r="A1" s="120" t="s">
        <v>204</v>
      </c>
      <c r="B1" s="120"/>
      <c r="C1" s="120"/>
      <c r="D1" s="53"/>
    </row>
    <row r="2" spans="1:6" ht="15.75" thickBot="1">
      <c r="A2" s="130" t="s">
        <v>283</v>
      </c>
      <c r="B2" s="130"/>
      <c r="C2" s="130"/>
      <c r="D2" s="130"/>
    </row>
    <row r="3" spans="1:6" ht="30">
      <c r="A3" s="30" t="s">
        <v>0</v>
      </c>
      <c r="B3" s="15" t="s">
        <v>1</v>
      </c>
      <c r="C3" s="16" t="s">
        <v>2</v>
      </c>
      <c r="D3" s="16" t="s">
        <v>157</v>
      </c>
      <c r="E3" s="16" t="s">
        <v>156</v>
      </c>
      <c r="F3" s="31" t="s">
        <v>11</v>
      </c>
    </row>
    <row r="4" spans="1:6" ht="15.75" thickBot="1">
      <c r="A4" s="20">
        <v>1</v>
      </c>
      <c r="B4" s="39">
        <v>210101</v>
      </c>
      <c r="C4" s="39" t="s">
        <v>282</v>
      </c>
      <c r="D4" s="39">
        <v>115</v>
      </c>
      <c r="E4" s="39" t="s">
        <v>42</v>
      </c>
      <c r="F4" s="55">
        <v>115</v>
      </c>
    </row>
  </sheetData>
  <mergeCells count="2">
    <mergeCell ref="A1:C1"/>
    <mergeCell ref="A2: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topLeftCell="C1" workbookViewId="0">
      <selection activeCell="I3" sqref="I3:I5"/>
    </sheetView>
  </sheetViews>
  <sheetFormatPr defaultRowHeight="15"/>
  <cols>
    <col min="2" max="2" width="17.140625" customWidth="1"/>
    <col min="3" max="3" width="23.5703125" customWidth="1"/>
  </cols>
  <sheetData>
    <row r="1" spans="1:9">
      <c r="A1" s="141" t="s">
        <v>204</v>
      </c>
      <c r="B1" s="141"/>
      <c r="C1" s="141"/>
    </row>
    <row r="2" spans="1:9" ht="15.75" thickBot="1">
      <c r="A2" s="140" t="s">
        <v>284</v>
      </c>
      <c r="B2" s="140"/>
      <c r="C2" s="140"/>
    </row>
    <row r="3" spans="1:9" ht="60">
      <c r="A3" s="14" t="s">
        <v>49</v>
      </c>
      <c r="B3" s="15" t="s">
        <v>1</v>
      </c>
      <c r="C3" s="16" t="s">
        <v>2</v>
      </c>
      <c r="D3" s="16" t="s">
        <v>84</v>
      </c>
      <c r="E3" s="15" t="s">
        <v>4</v>
      </c>
      <c r="F3" s="16" t="s">
        <v>6</v>
      </c>
      <c r="G3" s="16" t="s">
        <v>85</v>
      </c>
      <c r="H3" s="51" t="s">
        <v>7</v>
      </c>
      <c r="I3" s="31" t="s">
        <v>11</v>
      </c>
    </row>
    <row r="4" spans="1:9">
      <c r="A4" s="18">
        <v>1</v>
      </c>
      <c r="B4" s="13">
        <v>220101</v>
      </c>
      <c r="C4" s="13" t="s">
        <v>206</v>
      </c>
      <c r="D4" s="13"/>
      <c r="E4" s="13"/>
      <c r="F4" s="13"/>
      <c r="G4" s="13">
        <v>58.9</v>
      </c>
      <c r="H4" s="13" t="s">
        <v>42</v>
      </c>
      <c r="I4" s="128">
        <f>SUM(G4:G5)</f>
        <v>72.3</v>
      </c>
    </row>
    <row r="5" spans="1:9" ht="15.75" thickBot="1">
      <c r="A5" s="20">
        <v>2</v>
      </c>
      <c r="B5" s="21">
        <v>220101</v>
      </c>
      <c r="C5" s="21" t="s">
        <v>207</v>
      </c>
      <c r="D5" s="21"/>
      <c r="E5" s="21"/>
      <c r="F5" s="21"/>
      <c r="G5" s="21">
        <v>13.4</v>
      </c>
      <c r="H5" s="21" t="s">
        <v>42</v>
      </c>
      <c r="I5" s="129"/>
    </row>
  </sheetData>
  <mergeCells count="3">
    <mergeCell ref="A2:C2"/>
    <mergeCell ref="A1:C1"/>
    <mergeCell ref="I4:I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rightToLeft="1" topLeftCell="D1" workbookViewId="0">
      <selection activeCell="K3" sqref="K3:K14"/>
    </sheetView>
  </sheetViews>
  <sheetFormatPr defaultRowHeight="15"/>
  <cols>
    <col min="3" max="3" width="23.28515625" customWidth="1"/>
    <col min="4" max="4" width="15.140625" customWidth="1"/>
  </cols>
  <sheetData>
    <row r="1" spans="1:11">
      <c r="A1" s="120" t="s">
        <v>204</v>
      </c>
      <c r="B1" s="120"/>
      <c r="C1" s="120"/>
      <c r="D1" s="53"/>
    </row>
    <row r="2" spans="1:11" ht="15.75" thickBot="1">
      <c r="A2" s="130" t="s">
        <v>291</v>
      </c>
      <c r="B2" s="130"/>
      <c r="C2" s="130"/>
      <c r="D2" s="130"/>
    </row>
    <row r="3" spans="1:11" ht="45">
      <c r="A3" s="14" t="s">
        <v>0</v>
      </c>
      <c r="B3" s="64" t="s">
        <v>1</v>
      </c>
      <c r="C3" s="64" t="s">
        <v>2</v>
      </c>
      <c r="D3" s="64" t="s">
        <v>3</v>
      </c>
      <c r="E3" s="64" t="s">
        <v>4</v>
      </c>
      <c r="F3" s="64" t="s">
        <v>5</v>
      </c>
      <c r="G3" s="64" t="s">
        <v>6</v>
      </c>
      <c r="H3" s="64" t="s">
        <v>7</v>
      </c>
      <c r="I3" s="64" t="s">
        <v>8</v>
      </c>
      <c r="J3" s="64" t="s">
        <v>9</v>
      </c>
      <c r="K3" s="81" t="s">
        <v>11</v>
      </c>
    </row>
    <row r="4" spans="1:11" ht="75">
      <c r="A4" s="2">
        <v>1</v>
      </c>
      <c r="B4" s="1">
        <v>230701</v>
      </c>
      <c r="C4" s="1" t="s">
        <v>40</v>
      </c>
      <c r="D4" s="1"/>
      <c r="E4" s="1"/>
      <c r="F4" s="1"/>
      <c r="G4" s="1"/>
      <c r="H4" s="1"/>
      <c r="I4" s="1"/>
      <c r="J4" s="1"/>
      <c r="K4" s="142">
        <v>120.988</v>
      </c>
    </row>
    <row r="5" spans="1:11">
      <c r="A5" s="2">
        <v>2</v>
      </c>
      <c r="B5" s="1">
        <v>230701</v>
      </c>
      <c r="C5" s="1" t="s">
        <v>41</v>
      </c>
      <c r="D5" s="1">
        <v>1</v>
      </c>
      <c r="E5" s="1">
        <v>18.52</v>
      </c>
      <c r="F5" s="1"/>
      <c r="G5" s="1">
        <v>0.8</v>
      </c>
      <c r="H5" s="1" t="s">
        <v>42</v>
      </c>
      <c r="I5" s="1">
        <v>14.816000000000001</v>
      </c>
      <c r="J5" s="1"/>
      <c r="K5" s="142"/>
    </row>
    <row r="6" spans="1:11">
      <c r="A6" s="2">
        <v>3</v>
      </c>
      <c r="B6" s="1">
        <v>230701</v>
      </c>
      <c r="C6" s="1" t="s">
        <v>43</v>
      </c>
      <c r="D6" s="1">
        <v>2</v>
      </c>
      <c r="E6" s="1">
        <v>18.035</v>
      </c>
      <c r="F6" s="1"/>
      <c r="G6" s="1">
        <v>0.8</v>
      </c>
      <c r="H6" s="1" t="s">
        <v>42</v>
      </c>
      <c r="I6" s="1">
        <v>28.856000000000002</v>
      </c>
      <c r="J6" s="1"/>
      <c r="K6" s="142"/>
    </row>
    <row r="7" spans="1:11">
      <c r="A7" s="2">
        <v>4</v>
      </c>
      <c r="B7" s="1">
        <v>230701</v>
      </c>
      <c r="C7" s="1" t="s">
        <v>43</v>
      </c>
      <c r="D7" s="1">
        <v>1</v>
      </c>
      <c r="E7" s="1">
        <v>18.484999999999999</v>
      </c>
      <c r="F7" s="1"/>
      <c r="G7" s="1">
        <v>0.8</v>
      </c>
      <c r="H7" s="1" t="s">
        <v>42</v>
      </c>
      <c r="I7" s="1">
        <v>14.788</v>
      </c>
      <c r="J7" s="1"/>
      <c r="K7" s="142"/>
    </row>
    <row r="8" spans="1:11">
      <c r="A8" s="2">
        <v>5</v>
      </c>
      <c r="B8" s="1">
        <v>230701</v>
      </c>
      <c r="C8" s="1" t="s">
        <v>43</v>
      </c>
      <c r="D8" s="1">
        <v>1</v>
      </c>
      <c r="E8" s="1">
        <v>16.78</v>
      </c>
      <c r="F8" s="1"/>
      <c r="G8" s="1">
        <v>0.8</v>
      </c>
      <c r="H8" s="1" t="s">
        <v>42</v>
      </c>
      <c r="I8" s="1">
        <v>13.424000000000001</v>
      </c>
      <c r="J8" s="1"/>
      <c r="K8" s="142"/>
    </row>
    <row r="9" spans="1:11">
      <c r="A9" s="2">
        <v>6</v>
      </c>
      <c r="B9" s="1">
        <v>230701</v>
      </c>
      <c r="C9" s="1" t="s">
        <v>44</v>
      </c>
      <c r="D9" s="1">
        <v>2</v>
      </c>
      <c r="E9" s="1">
        <v>8.66</v>
      </c>
      <c r="F9" s="1"/>
      <c r="G9" s="1">
        <v>0.8</v>
      </c>
      <c r="H9" s="1" t="s">
        <v>42</v>
      </c>
      <c r="I9" s="1">
        <v>13.856000000000002</v>
      </c>
      <c r="J9" s="1"/>
      <c r="K9" s="142"/>
    </row>
    <row r="10" spans="1:11">
      <c r="A10" s="2">
        <v>7</v>
      </c>
      <c r="B10" s="1">
        <v>230701</v>
      </c>
      <c r="C10" s="1" t="s">
        <v>44</v>
      </c>
      <c r="D10" s="1">
        <v>1</v>
      </c>
      <c r="E10" s="1">
        <v>8.24</v>
      </c>
      <c r="F10" s="1"/>
      <c r="G10" s="1">
        <v>0.8</v>
      </c>
      <c r="H10" s="1" t="s">
        <v>42</v>
      </c>
      <c r="I10" s="1">
        <v>6.5920000000000005</v>
      </c>
      <c r="J10" s="1"/>
      <c r="K10" s="142"/>
    </row>
    <row r="11" spans="1:11">
      <c r="A11" s="2">
        <v>8</v>
      </c>
      <c r="B11" s="1">
        <v>230701</v>
      </c>
      <c r="C11" s="1" t="s">
        <v>45</v>
      </c>
      <c r="D11" s="1">
        <v>1</v>
      </c>
      <c r="E11" s="1">
        <v>9.4</v>
      </c>
      <c r="F11" s="1"/>
      <c r="G11" s="1">
        <v>0.8</v>
      </c>
      <c r="H11" s="1" t="s">
        <v>42</v>
      </c>
      <c r="I11" s="1">
        <v>7.5200000000000005</v>
      </c>
      <c r="J11" s="1"/>
      <c r="K11" s="142"/>
    </row>
    <row r="12" spans="1:11">
      <c r="A12" s="2">
        <v>9</v>
      </c>
      <c r="B12" s="1">
        <v>230701</v>
      </c>
      <c r="C12" s="1" t="s">
        <v>46</v>
      </c>
      <c r="D12" s="1">
        <v>3</v>
      </c>
      <c r="E12" s="1">
        <v>4.2</v>
      </c>
      <c r="F12" s="1"/>
      <c r="G12" s="1">
        <v>0.8</v>
      </c>
      <c r="H12" s="1" t="s">
        <v>42</v>
      </c>
      <c r="I12" s="1">
        <v>10.080000000000002</v>
      </c>
      <c r="J12" s="1"/>
      <c r="K12" s="142"/>
    </row>
    <row r="13" spans="1:11">
      <c r="A13" s="2">
        <v>10</v>
      </c>
      <c r="B13" s="1">
        <v>230701</v>
      </c>
      <c r="C13" s="1" t="s">
        <v>47</v>
      </c>
      <c r="D13" s="1">
        <v>2</v>
      </c>
      <c r="E13" s="1">
        <v>5.4</v>
      </c>
      <c r="F13" s="1"/>
      <c r="G13" s="1">
        <v>0.8</v>
      </c>
      <c r="H13" s="1" t="s">
        <v>42</v>
      </c>
      <c r="I13" s="1">
        <v>8.64</v>
      </c>
      <c r="J13" s="1"/>
      <c r="K13" s="142"/>
    </row>
    <row r="14" spans="1:11" ht="15.75" thickBot="1">
      <c r="A14" s="3">
        <v>11</v>
      </c>
      <c r="B14" s="4">
        <v>230701</v>
      </c>
      <c r="C14" s="4" t="s">
        <v>48</v>
      </c>
      <c r="D14" s="4">
        <v>1</v>
      </c>
      <c r="E14" s="4">
        <v>3.02</v>
      </c>
      <c r="F14" s="4"/>
      <c r="G14" s="4">
        <v>0.8</v>
      </c>
      <c r="H14" s="4" t="s">
        <v>42</v>
      </c>
      <c r="I14" s="4">
        <v>2.4160000000000004</v>
      </c>
      <c r="J14" s="4"/>
      <c r="K14" s="143"/>
    </row>
  </sheetData>
  <mergeCells count="3">
    <mergeCell ref="K4:K14"/>
    <mergeCell ref="A2:D2"/>
    <mergeCell ref="A1:C1"/>
  </mergeCells>
  <pageMargins left="0.7" right="0.7" top="0.75" bottom="0.75" header="0.3" footer="0.3"/>
  <pageSetup paperSize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opLeftCell="C1" workbookViewId="0">
      <selection activeCell="G3" sqref="G3:G4"/>
    </sheetView>
  </sheetViews>
  <sheetFormatPr defaultRowHeight="15"/>
  <cols>
    <col min="2" max="2" width="13" customWidth="1"/>
    <col min="3" max="3" width="33.28515625" customWidth="1"/>
    <col min="4" max="4" width="21.140625" customWidth="1"/>
  </cols>
  <sheetData>
    <row r="1" spans="1:7">
      <c r="A1" s="120" t="s">
        <v>204</v>
      </c>
      <c r="B1" s="120"/>
      <c r="C1" s="120"/>
      <c r="D1" s="53"/>
    </row>
    <row r="2" spans="1:7" ht="15.75" thickBot="1">
      <c r="A2" s="130" t="s">
        <v>297</v>
      </c>
      <c r="B2" s="130"/>
      <c r="C2" s="130"/>
      <c r="D2" s="130"/>
    </row>
    <row r="3" spans="1:7" ht="54">
      <c r="A3" s="76" t="s">
        <v>49</v>
      </c>
      <c r="B3" s="77" t="s">
        <v>1</v>
      </c>
      <c r="C3" s="40" t="s">
        <v>2</v>
      </c>
      <c r="D3" s="77" t="s">
        <v>84</v>
      </c>
      <c r="E3" s="77" t="s">
        <v>4</v>
      </c>
      <c r="F3" s="77" t="s">
        <v>5</v>
      </c>
      <c r="G3" s="82" t="s">
        <v>85</v>
      </c>
    </row>
    <row r="4" spans="1:7" ht="18.75" thickBot="1">
      <c r="A4" s="83">
        <v>1</v>
      </c>
      <c r="B4" s="84">
        <v>240103</v>
      </c>
      <c r="C4" s="84" t="s">
        <v>296</v>
      </c>
      <c r="D4" s="84">
        <v>32</v>
      </c>
      <c r="E4" s="84">
        <v>1.5</v>
      </c>
      <c r="F4" s="84">
        <v>1.8</v>
      </c>
      <c r="G4" s="85">
        <f>E4*F4*D4</f>
        <v>86.4</v>
      </c>
    </row>
  </sheetData>
  <mergeCells count="2">
    <mergeCell ref="A1:C1"/>
    <mergeCell ref="A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opLeftCell="C4" workbookViewId="0">
      <selection activeCell="G4" sqref="G4:G17"/>
    </sheetView>
  </sheetViews>
  <sheetFormatPr defaultRowHeight="15"/>
  <cols>
    <col min="1" max="1" width="12.85546875" customWidth="1"/>
    <col min="2" max="2" width="17.42578125" customWidth="1"/>
    <col min="3" max="3" width="22" customWidth="1"/>
  </cols>
  <sheetData>
    <row r="1" spans="1:8">
      <c r="A1" s="120" t="s">
        <v>204</v>
      </c>
      <c r="B1" s="120"/>
      <c r="C1" s="120"/>
      <c r="D1" s="53"/>
    </row>
    <row r="2" spans="1:8" ht="15.75" thickBot="1">
      <c r="A2" s="130" t="s">
        <v>314</v>
      </c>
      <c r="B2" s="130"/>
      <c r="C2" s="130"/>
      <c r="D2" s="130"/>
    </row>
    <row r="3" spans="1:8" ht="60">
      <c r="A3" s="30" t="s">
        <v>49</v>
      </c>
      <c r="B3" s="15" t="s">
        <v>1</v>
      </c>
      <c r="C3" s="16" t="s">
        <v>2</v>
      </c>
      <c r="D3" s="16" t="s">
        <v>84</v>
      </c>
      <c r="E3" s="15" t="s">
        <v>4</v>
      </c>
      <c r="F3" s="15" t="s">
        <v>5</v>
      </c>
      <c r="G3" s="16" t="s">
        <v>85</v>
      </c>
      <c r="H3" s="17" t="s">
        <v>10</v>
      </c>
    </row>
    <row r="4" spans="1:8" ht="60">
      <c r="A4" s="18">
        <v>1</v>
      </c>
      <c r="B4" s="12">
        <v>250102</v>
      </c>
      <c r="C4" s="1" t="s">
        <v>306</v>
      </c>
      <c r="D4" s="12"/>
      <c r="E4" s="12"/>
      <c r="F4" s="12"/>
      <c r="G4" s="12"/>
      <c r="H4" s="54"/>
    </row>
    <row r="5" spans="1:8">
      <c r="A5" s="18">
        <v>2</v>
      </c>
      <c r="B5" s="12">
        <v>250102</v>
      </c>
      <c r="C5" s="12" t="s">
        <v>293</v>
      </c>
      <c r="D5" s="12">
        <v>32</v>
      </c>
      <c r="E5" s="12">
        <v>1.5</v>
      </c>
      <c r="F5" s="12">
        <v>1.8</v>
      </c>
      <c r="G5" s="12">
        <f>E5*D5</f>
        <v>48</v>
      </c>
      <c r="H5" s="142">
        <f>SUM(G5:G6)</f>
        <v>130</v>
      </c>
    </row>
    <row r="6" spans="1:8">
      <c r="A6" s="18">
        <v>3</v>
      </c>
      <c r="B6" s="12">
        <v>250102</v>
      </c>
      <c r="C6" s="12" t="s">
        <v>307</v>
      </c>
      <c r="D6" s="12">
        <v>40</v>
      </c>
      <c r="E6" s="12">
        <v>2.0499999999999998</v>
      </c>
      <c r="F6" s="12">
        <v>0.8</v>
      </c>
      <c r="G6" s="12">
        <f>E6*D6</f>
        <v>82</v>
      </c>
      <c r="H6" s="142"/>
    </row>
    <row r="7" spans="1:8">
      <c r="A7" s="18"/>
      <c r="B7" s="12"/>
      <c r="C7" s="12"/>
      <c r="D7" s="12"/>
      <c r="E7" s="12"/>
      <c r="F7" s="12"/>
      <c r="G7" s="12"/>
      <c r="H7" s="54"/>
    </row>
    <row r="8" spans="1:8">
      <c r="A8" s="18"/>
      <c r="B8" s="12"/>
      <c r="C8" s="12"/>
      <c r="D8" s="12"/>
      <c r="E8" s="12"/>
      <c r="F8" s="12"/>
      <c r="G8" s="12"/>
      <c r="H8" s="54"/>
    </row>
    <row r="9" spans="1:8">
      <c r="A9" s="18"/>
      <c r="B9" s="12"/>
      <c r="C9" s="12"/>
      <c r="D9" s="12"/>
      <c r="E9" s="12"/>
      <c r="F9" s="12"/>
      <c r="G9" s="12"/>
      <c r="H9" s="54"/>
    </row>
    <row r="10" spans="1:8" ht="60">
      <c r="A10" s="18">
        <v>1</v>
      </c>
      <c r="B10" s="12">
        <v>250302</v>
      </c>
      <c r="C10" s="1" t="s">
        <v>308</v>
      </c>
      <c r="D10" s="12"/>
      <c r="E10" s="12"/>
      <c r="F10" s="12"/>
      <c r="G10" s="12"/>
      <c r="H10" s="54"/>
    </row>
    <row r="11" spans="1:8">
      <c r="A11" s="18">
        <v>2</v>
      </c>
      <c r="B11" s="12">
        <v>250302</v>
      </c>
      <c r="C11" s="12" t="s">
        <v>309</v>
      </c>
      <c r="D11" s="12">
        <v>32</v>
      </c>
      <c r="E11" s="12">
        <v>1.5</v>
      </c>
      <c r="F11" s="12">
        <v>1.8</v>
      </c>
      <c r="G11" s="12">
        <f>E11*D11</f>
        <v>48</v>
      </c>
      <c r="H11" s="122">
        <f>G11+G12</f>
        <v>130</v>
      </c>
    </row>
    <row r="12" spans="1:8">
      <c r="A12" s="18">
        <v>3</v>
      </c>
      <c r="B12" s="12">
        <v>250302</v>
      </c>
      <c r="C12" s="12" t="s">
        <v>310</v>
      </c>
      <c r="D12" s="12">
        <v>40</v>
      </c>
      <c r="E12" s="12">
        <v>2.0499999999999998</v>
      </c>
      <c r="F12" s="12">
        <v>0.8</v>
      </c>
      <c r="G12" s="12">
        <f>E12*D12</f>
        <v>82</v>
      </c>
      <c r="H12" s="122"/>
    </row>
    <row r="13" spans="1:8">
      <c r="A13" s="18"/>
      <c r="B13" s="12"/>
      <c r="C13" s="12"/>
      <c r="D13" s="12"/>
      <c r="E13" s="12"/>
      <c r="F13" s="12"/>
      <c r="G13" s="12"/>
      <c r="H13" s="54"/>
    </row>
    <row r="14" spans="1:8">
      <c r="A14" s="18"/>
      <c r="B14" s="12"/>
      <c r="C14" s="12"/>
      <c r="D14" s="12"/>
      <c r="E14" s="12"/>
      <c r="F14" s="12"/>
      <c r="G14" s="12"/>
      <c r="H14" s="54"/>
    </row>
    <row r="15" spans="1:8" ht="45">
      <c r="A15" s="18">
        <v>1</v>
      </c>
      <c r="B15" s="12">
        <v>250304</v>
      </c>
      <c r="C15" s="1" t="s">
        <v>311</v>
      </c>
      <c r="D15" s="12"/>
      <c r="E15" s="12"/>
      <c r="F15" s="12"/>
      <c r="G15" s="12"/>
      <c r="H15" s="54"/>
    </row>
    <row r="16" spans="1:8">
      <c r="A16" s="18">
        <v>2</v>
      </c>
      <c r="B16" s="12">
        <v>250304</v>
      </c>
      <c r="C16" s="12" t="s">
        <v>312</v>
      </c>
      <c r="D16" s="12">
        <v>32</v>
      </c>
      <c r="E16" s="12">
        <v>1.5</v>
      </c>
      <c r="F16" s="12">
        <v>1.8</v>
      </c>
      <c r="G16" s="12">
        <f>E16*D16</f>
        <v>48</v>
      </c>
      <c r="H16" s="122">
        <f>G16+G17</f>
        <v>130</v>
      </c>
    </row>
    <row r="17" spans="1:8" ht="15.75" thickBot="1">
      <c r="A17" s="20">
        <v>3</v>
      </c>
      <c r="B17" s="39">
        <v>250304</v>
      </c>
      <c r="C17" s="39" t="s">
        <v>313</v>
      </c>
      <c r="D17" s="39">
        <v>40</v>
      </c>
      <c r="E17" s="39">
        <v>2.0499999999999998</v>
      </c>
      <c r="F17" s="39">
        <v>0.8</v>
      </c>
      <c r="G17" s="39">
        <f>E17*D17</f>
        <v>82</v>
      </c>
      <c r="H17" s="123"/>
    </row>
  </sheetData>
  <mergeCells count="5">
    <mergeCell ref="H5:H6"/>
    <mergeCell ref="H11:H12"/>
    <mergeCell ref="H16:H17"/>
    <mergeCell ref="A1:C1"/>
    <mergeCell ref="A2:D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workbookViewId="0">
      <selection activeCell="E3" sqref="E3:E4"/>
    </sheetView>
  </sheetViews>
  <sheetFormatPr defaultRowHeight="15"/>
  <cols>
    <col min="2" max="2" width="22.28515625" customWidth="1"/>
    <col min="3" max="3" width="23.5703125" customWidth="1"/>
    <col min="4" max="4" width="12.140625" customWidth="1"/>
  </cols>
  <sheetData>
    <row r="1" spans="1:7">
      <c r="A1" s="120" t="s">
        <v>316</v>
      </c>
      <c r="B1" s="120"/>
      <c r="C1" s="120"/>
      <c r="D1" s="120"/>
      <c r="E1" s="120"/>
      <c r="F1" s="120"/>
      <c r="G1" s="120"/>
    </row>
    <row r="2" spans="1:7" ht="18" customHeight="1" thickBot="1">
      <c r="A2" s="121" t="s">
        <v>317</v>
      </c>
      <c r="B2" s="121"/>
      <c r="C2" s="121"/>
      <c r="D2" s="121"/>
      <c r="E2" s="121"/>
      <c r="F2" s="121"/>
      <c r="G2" s="121"/>
    </row>
    <row r="3" spans="1:7" ht="48.75" customHeight="1">
      <c r="A3" s="14" t="s">
        <v>49</v>
      </c>
      <c r="B3" s="15" t="s">
        <v>1</v>
      </c>
      <c r="C3" s="16" t="s">
        <v>2</v>
      </c>
      <c r="D3" s="16" t="s">
        <v>85</v>
      </c>
      <c r="E3" s="52" t="s">
        <v>7</v>
      </c>
      <c r="F3" s="111"/>
      <c r="G3" s="111"/>
    </row>
    <row r="4" spans="1:7" ht="74.25" customHeight="1" thickBot="1">
      <c r="A4" s="20">
        <v>1</v>
      </c>
      <c r="B4" s="21">
        <v>270501</v>
      </c>
      <c r="C4" s="88" t="s">
        <v>315</v>
      </c>
      <c r="D4" s="103">
        <v>110</v>
      </c>
      <c r="E4" s="101" t="s">
        <v>42</v>
      </c>
      <c r="F4" s="111"/>
      <c r="G4" s="111"/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فصل دو</vt:lpstr>
      <vt:lpstr>فصل سه</vt:lpstr>
      <vt:lpstr>فصل شش </vt:lpstr>
      <vt:lpstr>فصل هفت</vt:lpstr>
      <vt:lpstr>فصل هشت</vt:lpstr>
      <vt:lpstr>فصل ده</vt:lpstr>
      <vt:lpstr>فصل یازده</vt:lpstr>
      <vt:lpstr>فصل سیزده</vt:lpstr>
      <vt:lpstr>فصل چهارده</vt:lpstr>
      <vt:lpstr>فصل شانزدهم</vt:lpstr>
      <vt:lpstr>فصل هجده</vt:lpstr>
      <vt:lpstr>فصل بیست</vt:lpstr>
      <vt:lpstr>فصل بیست و یک</vt:lpstr>
      <vt:lpstr>فصل بیست و دو</vt:lpstr>
      <vt:lpstr>فصل بیست و سه</vt:lpstr>
      <vt:lpstr>فصل بیست و چهار</vt:lpstr>
      <vt:lpstr>فصل بیست و پنجم</vt:lpstr>
      <vt:lpstr>فصل بیست و هشت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2015-06-30T19:55:59Z</dcterms:modified>
</cp:coreProperties>
</file>